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-15" yWindow="-15" windowWidth="7245" windowHeight="5655" tabRatio="599" activeTab="1"/>
  </bookViews>
  <sheets>
    <sheet name="PG" sheetId="30" r:id="rId1"/>
    <sheet name="1" sheetId="34" r:id="rId2"/>
    <sheet name="2" sheetId="3" r:id="rId3"/>
    <sheet name="3" sheetId="39" r:id="rId4"/>
    <sheet name="4" sheetId="5" r:id="rId5"/>
    <sheet name="5" sheetId="7" r:id="rId6"/>
    <sheet name="6" sheetId="9" r:id="rId7"/>
    <sheet name="7" sheetId="33" r:id="rId8"/>
    <sheet name="8-9" sheetId="42" r:id="rId9"/>
    <sheet name="10-11" sheetId="32" r:id="rId10"/>
    <sheet name="12-13" sheetId="15" r:id="rId11"/>
    <sheet name="14-15-16" sheetId="43" r:id="rId12"/>
    <sheet name="17-18" sheetId="17" r:id="rId13"/>
    <sheet name="19-20" sheetId="35" r:id="rId14"/>
    <sheet name="21-22" sheetId="21" r:id="rId15"/>
    <sheet name="23" sheetId="48" r:id="rId16"/>
    <sheet name="23(suite)" sheetId="47" r:id="rId17"/>
    <sheet name="24" sheetId="25" r:id="rId18"/>
    <sheet name="25" sheetId="49" r:id="rId19"/>
    <sheet name="monnaie" sheetId="38" r:id="rId20"/>
  </sheets>
  <externalReferences>
    <externalReference r:id="rId21"/>
  </externalReferences>
  <definedNames>
    <definedName name="_Key1" localSheetId="18" hidden="1">#REF!</definedName>
    <definedName name="_Key1" hidden="1">#REF!</definedName>
    <definedName name="_Order1" hidden="1">255</definedName>
    <definedName name="_Regression_Int" localSheetId="10" hidden="1">1</definedName>
    <definedName name="_Regression_Int" localSheetId="12" hidden="1">1</definedName>
    <definedName name="_Regression_Int" localSheetId="2" hidden="1">1</definedName>
    <definedName name="_Regression_Int" localSheetId="14" hidden="1">1</definedName>
    <definedName name="_Regression_Int" localSheetId="15" hidden="1">1</definedName>
    <definedName name="_Regression_Int" localSheetId="17" hidden="1">1</definedName>
    <definedName name="_Regression_Int" localSheetId="18" hidden="1">1</definedName>
    <definedName name="_Regression_Int" localSheetId="5" hidden="1">1</definedName>
    <definedName name="_Regression_Int" localSheetId="6" hidden="1">1</definedName>
    <definedName name="_Regression_Int" hidden="1">1</definedName>
    <definedName name="_Sort" localSheetId="18" hidden="1">#REF!</definedName>
    <definedName name="_Sort" hidden="1">#REF!</definedName>
    <definedName name="aq" localSheetId="18">#REF!</definedName>
    <definedName name="aq">#REF!</definedName>
    <definedName name="COMM1" localSheetId="18">'[1]1'!#REF!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>'[1]1'!#REF!</definedName>
    <definedName name="COMM8">'[1]1'!$A$1259</definedName>
    <definedName name="COMM9">'[1]1'!#REF!</definedName>
    <definedName name="Print_Area_MI">#REF!</definedName>
    <definedName name="rac">#REF!</definedName>
    <definedName name="_xlnm.Print_Area">#REF!</definedName>
    <definedName name="Zone_impres_MI" localSheetId="19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C36" i="32"/>
  <c r="D36"/>
  <c r="E36"/>
  <c r="F36"/>
  <c r="B36"/>
  <c r="B14" i="39" l="1"/>
  <c r="C14"/>
  <c r="D14"/>
  <c r="D10"/>
  <c r="D36" s="1"/>
  <c r="E14"/>
  <c r="F14"/>
  <c r="F10" s="1"/>
  <c r="F36" s="1"/>
  <c r="C121" i="49"/>
  <c r="D121"/>
  <c r="E121"/>
  <c r="F121"/>
  <c r="G121"/>
  <c r="H121"/>
  <c r="I121"/>
  <c r="J121"/>
  <c r="K121"/>
  <c r="L121"/>
  <c r="M121"/>
  <c r="B121"/>
  <c r="B33" i="38"/>
  <c r="C16" i="21"/>
  <c r="D16"/>
  <c r="F16"/>
  <c r="G16"/>
  <c r="H16"/>
  <c r="I16"/>
  <c r="C20"/>
  <c r="D20"/>
  <c r="F20"/>
  <c r="G20"/>
  <c r="H20"/>
  <c r="I20"/>
  <c r="C26"/>
  <c r="D26"/>
  <c r="F26"/>
  <c r="G26"/>
  <c r="H26"/>
  <c r="I26"/>
  <c r="C28"/>
  <c r="D28"/>
  <c r="F28"/>
  <c r="G28"/>
  <c r="H28"/>
  <c r="I28"/>
  <c r="B9" i="42"/>
  <c r="C9"/>
  <c r="D9"/>
  <c r="E9"/>
  <c r="F9"/>
  <c r="B29"/>
  <c r="C29"/>
  <c r="D29"/>
  <c r="E29"/>
  <c r="F29"/>
  <c r="B39"/>
  <c r="C39"/>
  <c r="D39"/>
  <c r="E39"/>
  <c r="F39"/>
  <c r="B40"/>
  <c r="C40"/>
  <c r="D40"/>
  <c r="E40"/>
  <c r="F40"/>
  <c r="B43"/>
  <c r="C43"/>
  <c r="D43"/>
  <c r="E43"/>
  <c r="F43"/>
  <c r="B9" i="33"/>
  <c r="C9"/>
  <c r="D9"/>
  <c r="E9"/>
  <c r="F9"/>
  <c r="B11"/>
  <c r="C11"/>
  <c r="D11"/>
  <c r="E11"/>
  <c r="F11"/>
  <c r="B13"/>
  <c r="C13"/>
  <c r="D13"/>
  <c r="E13"/>
  <c r="F13"/>
  <c r="B23"/>
  <c r="C23"/>
  <c r="D23"/>
  <c r="E23"/>
  <c r="F23"/>
  <c r="B8" i="9"/>
  <c r="C8"/>
  <c r="D8"/>
  <c r="E8"/>
  <c r="F8"/>
  <c r="B19"/>
  <c r="C19"/>
  <c r="D19"/>
  <c r="E19"/>
  <c r="F19"/>
  <c r="B23"/>
  <c r="C23"/>
  <c r="D23"/>
  <c r="E23"/>
  <c r="F23"/>
  <c r="B30"/>
  <c r="C30"/>
  <c r="D30"/>
  <c r="E30"/>
  <c r="F30"/>
  <c r="B8" i="7"/>
  <c r="B7" s="1"/>
  <c r="C8"/>
  <c r="C7" s="1"/>
  <c r="D8"/>
  <c r="D7" s="1"/>
  <c r="E8"/>
  <c r="E7" s="1"/>
  <c r="F8"/>
  <c r="F7" s="1"/>
  <c r="B26"/>
  <c r="C26"/>
  <c r="D26"/>
  <c r="E26"/>
  <c r="F26"/>
  <c r="B33"/>
  <c r="C33"/>
  <c r="D33"/>
  <c r="E33"/>
  <c r="F33"/>
  <c r="B8" i="5"/>
  <c r="C8"/>
  <c r="D8"/>
  <c r="E8"/>
  <c r="F8"/>
  <c r="B13"/>
  <c r="C13"/>
  <c r="D13"/>
  <c r="E13"/>
  <c r="F13"/>
  <c r="B20"/>
  <c r="C20"/>
  <c r="D20"/>
  <c r="E20"/>
  <c r="F20"/>
  <c r="B23"/>
  <c r="C23"/>
  <c r="D23"/>
  <c r="E23"/>
  <c r="F23"/>
  <c r="B36"/>
  <c r="C36"/>
  <c r="D36"/>
  <c r="E36"/>
  <c r="F36"/>
  <c r="B10" i="39"/>
  <c r="C10"/>
  <c r="E10"/>
  <c r="B11"/>
  <c r="C11"/>
  <c r="D11"/>
  <c r="E11"/>
  <c r="F11"/>
  <c r="B17"/>
  <c r="C17"/>
  <c r="D17"/>
  <c r="E17"/>
  <c r="F17"/>
  <c r="B21"/>
  <c r="C21"/>
  <c r="D21"/>
  <c r="E21"/>
  <c r="F21"/>
  <c r="B26"/>
  <c r="C26"/>
  <c r="D26"/>
  <c r="E26"/>
  <c r="F26"/>
  <c r="B31"/>
  <c r="C31"/>
  <c r="D31"/>
  <c r="E31"/>
  <c r="F31"/>
  <c r="B36"/>
  <c r="C36"/>
  <c r="E36"/>
  <c r="B9" i="3"/>
  <c r="C9"/>
  <c r="D9"/>
  <c r="E9"/>
  <c r="F9"/>
  <c r="B13"/>
  <c r="C13"/>
  <c r="D13"/>
  <c r="E13"/>
  <c r="F13"/>
  <c r="B19"/>
  <c r="C19"/>
  <c r="D19"/>
  <c r="E19"/>
  <c r="F19"/>
  <c r="B20"/>
  <c r="C20"/>
  <c r="D20"/>
  <c r="E20"/>
  <c r="F20"/>
  <c r="B24"/>
  <c r="C24"/>
  <c r="D24"/>
  <c r="E24"/>
  <c r="F24"/>
  <c r="B25"/>
  <c r="C25"/>
  <c r="D25"/>
  <c r="E25"/>
  <c r="F25"/>
  <c r="B35"/>
  <c r="C35"/>
  <c r="D35"/>
  <c r="E35"/>
  <c r="F35"/>
  <c r="B10" i="34"/>
  <c r="C10"/>
  <c r="B15"/>
  <c r="C15"/>
  <c r="B22"/>
  <c r="C22"/>
  <c r="B27"/>
  <c r="C27"/>
  <c r="B32"/>
  <c r="C32"/>
  <c r="B35"/>
  <c r="C35"/>
  <c r="B38"/>
  <c r="B41"/>
  <c r="B61"/>
  <c r="C61"/>
</calcChain>
</file>

<file path=xl/sharedStrings.xml><?xml version="1.0" encoding="utf-8"?>
<sst xmlns="http://schemas.openxmlformats.org/spreadsheetml/2006/main" count="2188" uniqueCount="1329">
  <si>
    <t>شركات القرض الإيجاري</t>
  </si>
  <si>
    <r>
      <t>تطور المجمعات النقدية</t>
    </r>
    <r>
      <rPr>
        <sz val="10"/>
        <rFont val="Times New Roman"/>
        <family val="1"/>
      </rPr>
      <t xml:space="preserve"> (بمليار درهم) </t>
    </r>
  </si>
  <si>
    <t>شركات تحصيل وشراء الديون</t>
  </si>
  <si>
    <t xml:space="preserve">  Source : Bank Al-Maghrib</t>
  </si>
  <si>
    <t>En %</t>
  </si>
  <si>
    <t xml:space="preserve"> ( Appels </t>
  </si>
  <si>
    <t xml:space="preserve">    Moyenne</t>
  </si>
  <si>
    <t>d'offres)</t>
  </si>
  <si>
    <t xml:space="preserve">   mensuelle</t>
  </si>
  <si>
    <t xml:space="preserve"> Janvier </t>
  </si>
  <si>
    <t xml:space="preserve"> Février</t>
  </si>
  <si>
    <t xml:space="preserve"> Mars</t>
  </si>
  <si>
    <t xml:space="preserve"> Avril </t>
  </si>
  <si>
    <t xml:space="preserve"> Mai</t>
  </si>
  <si>
    <t xml:space="preserve"> Juin </t>
  </si>
  <si>
    <t xml:space="preserve"> Juillet</t>
  </si>
  <si>
    <t xml:space="preserve">في 31 دجنبر  </t>
  </si>
  <si>
    <t xml:space="preserve">Au 31 Décembre </t>
  </si>
  <si>
    <t xml:space="preserve"> Août</t>
  </si>
  <si>
    <t xml:space="preserve"> Septembre </t>
  </si>
  <si>
    <t xml:space="preserve"> Octobre</t>
  </si>
  <si>
    <t xml:space="preserve"> Novembre</t>
  </si>
  <si>
    <t xml:space="preserve"> Décembre</t>
  </si>
  <si>
    <t xml:space="preserve">  يناير</t>
  </si>
  <si>
    <t xml:space="preserve">  فبراير</t>
  </si>
  <si>
    <t xml:space="preserve">  مارس</t>
  </si>
  <si>
    <t xml:space="preserve">  أبريل</t>
  </si>
  <si>
    <t xml:space="preserve">  مايو</t>
  </si>
  <si>
    <t xml:space="preserve">  يونيو</t>
  </si>
  <si>
    <t xml:space="preserve">  يوليوز</t>
  </si>
  <si>
    <t xml:space="preserve">  غشت</t>
  </si>
  <si>
    <t xml:space="preserve">  شتنبر</t>
  </si>
  <si>
    <t xml:space="preserve">  أكتوبر</t>
  </si>
  <si>
    <t xml:space="preserve">  نونبر</t>
  </si>
  <si>
    <t xml:space="preserve">  دجنبر</t>
  </si>
  <si>
    <t xml:space="preserve"> يوليوز - دجنبر</t>
  </si>
  <si>
    <t xml:space="preserve"> يناير - يونيو</t>
  </si>
  <si>
    <t>و منظمات الإحتياط</t>
  </si>
  <si>
    <t xml:space="preserve">    5 ans</t>
  </si>
  <si>
    <t xml:space="preserve">    7 ans </t>
  </si>
  <si>
    <t xml:space="preserve">    8 ans </t>
  </si>
  <si>
    <t xml:space="preserve">   10 ans</t>
  </si>
  <si>
    <t xml:space="preserve">   15 ans</t>
  </si>
  <si>
    <t xml:space="preserve"> سندات الإيداع</t>
  </si>
  <si>
    <t xml:space="preserve"> سندات شركات التمويل</t>
  </si>
  <si>
    <t xml:space="preserve">   Industries extractives</t>
  </si>
  <si>
    <t xml:space="preserve"> الصناعات الاستخراجية </t>
  </si>
  <si>
    <t>de dépôt</t>
  </si>
  <si>
    <t xml:space="preserve">   Bâtiment et travaux publics</t>
  </si>
  <si>
    <t>في 31 دجنبر</t>
  </si>
  <si>
    <t>بمليون درهم</t>
  </si>
  <si>
    <t xml:space="preserve">             V</t>
  </si>
  <si>
    <t>أورو</t>
  </si>
  <si>
    <t xml:space="preserve">إلى غاية 31 دجنبر </t>
  </si>
  <si>
    <t xml:space="preserve">بمليون درهم </t>
  </si>
  <si>
    <t xml:space="preserve">   Commerce</t>
  </si>
  <si>
    <t xml:space="preserve"> التجارة </t>
  </si>
  <si>
    <t xml:space="preserve">  7 سنوات</t>
  </si>
  <si>
    <t xml:space="preserve"> أوراق الخزينة</t>
  </si>
  <si>
    <t xml:space="preserve">  5 سنوات</t>
  </si>
  <si>
    <t xml:space="preserve">  8 سنوات</t>
  </si>
  <si>
    <t xml:space="preserve">  10 سنوات</t>
  </si>
  <si>
    <t xml:space="preserve">  15 سنة</t>
  </si>
  <si>
    <t xml:space="preserve"> S.A‎.O.P.‎‎‎‎‎‎‎</t>
  </si>
  <si>
    <t xml:space="preserve">    par adjudication au cours du semestre précédent, diminué de 50 points de base. </t>
  </si>
  <si>
    <t xml:space="preserve">              conventionnels des établissements de crédit</t>
  </si>
  <si>
    <t xml:space="preserve"> Autres</t>
  </si>
  <si>
    <t xml:space="preserve">  Total</t>
  </si>
  <si>
    <t xml:space="preserve"> 13 semaines</t>
  </si>
  <si>
    <t xml:space="preserve"> 26 semaines</t>
  </si>
  <si>
    <t xml:space="preserve"> 52 semaines</t>
  </si>
  <si>
    <t xml:space="preserve"> Total court terme</t>
  </si>
  <si>
    <t xml:space="preserve">  2 ans</t>
  </si>
  <si>
    <t xml:space="preserve">  5 ans</t>
  </si>
  <si>
    <t xml:space="preserve"> Total moyen terme</t>
  </si>
  <si>
    <t xml:space="preserve"> 10 ans</t>
  </si>
  <si>
    <t xml:space="preserve"> 15 ans</t>
  </si>
  <si>
    <t xml:space="preserve"> Total long terme</t>
  </si>
  <si>
    <t xml:space="preserve"> Total  général</t>
  </si>
  <si>
    <r>
      <t xml:space="preserve">  C.D.G.</t>
    </r>
    <r>
      <rPr>
        <b/>
        <vertAlign val="superscript"/>
        <sz val="10"/>
        <rFont val="Times New Roman"/>
        <family val="1"/>
      </rPr>
      <t>1</t>
    </r>
  </si>
  <si>
    <t xml:space="preserve"> 1TND </t>
  </si>
  <si>
    <t xml:space="preserve"> S.A.O.P. :  Sociétés d'Assurances et Organismes de Prévoyance.</t>
  </si>
  <si>
    <t xml:space="preserve">مكتتبـون </t>
  </si>
  <si>
    <t>المجموع</t>
  </si>
  <si>
    <t>آخرون</t>
  </si>
  <si>
    <t xml:space="preserve">المدة </t>
  </si>
  <si>
    <t>العيون - بوجدور - س.الحمراء</t>
  </si>
  <si>
    <t>13 أسبوعا</t>
  </si>
  <si>
    <t>26 أسبوعا</t>
  </si>
  <si>
    <t>52 أسبوعا</t>
  </si>
  <si>
    <t xml:space="preserve">مجموع الأمد القصير </t>
  </si>
  <si>
    <t>1 أورو</t>
  </si>
  <si>
    <t>5 سنوات</t>
  </si>
  <si>
    <t xml:space="preserve">مجموع الأمد المتوسط </t>
  </si>
  <si>
    <t>10 سنوات</t>
  </si>
  <si>
    <t xml:space="preserve">15 سنة </t>
  </si>
  <si>
    <t xml:space="preserve">مجموع الأمد الطويل </t>
  </si>
  <si>
    <t xml:space="preserve">   المجموع </t>
  </si>
  <si>
    <t xml:space="preserve">             d'Epargne Nationale</t>
  </si>
  <si>
    <t xml:space="preserve">             صندوق التوفير الوطني</t>
  </si>
  <si>
    <t xml:space="preserve"> سنتان</t>
  </si>
  <si>
    <t xml:space="preserve"> 1 USD</t>
  </si>
  <si>
    <t xml:space="preserve">     1 CAD</t>
  </si>
  <si>
    <t xml:space="preserve">     1 GBP</t>
  </si>
  <si>
    <t xml:space="preserve">   100 DKK</t>
  </si>
  <si>
    <t xml:space="preserve">   100 NOK</t>
  </si>
  <si>
    <t xml:space="preserve">   100 SEK</t>
  </si>
  <si>
    <t xml:space="preserve">  A : Achat      V : Vente</t>
  </si>
  <si>
    <t xml:space="preserve">     1 CHF</t>
  </si>
  <si>
    <t xml:space="preserve"> 100 JPY</t>
  </si>
  <si>
    <t xml:space="preserve"> جنيه</t>
  </si>
  <si>
    <t>دولار</t>
  </si>
  <si>
    <t xml:space="preserve"> سويدي</t>
  </si>
  <si>
    <t xml:space="preserve"> نرويجي</t>
  </si>
  <si>
    <t xml:space="preserve"> دنماركي</t>
  </si>
  <si>
    <t xml:space="preserve"> إسترليني</t>
  </si>
  <si>
    <t>كندي</t>
  </si>
  <si>
    <t>أمريكي</t>
  </si>
  <si>
    <t>ش : شراء ، ب : بيع</t>
  </si>
  <si>
    <t xml:space="preserve">   Sociétés de crédit à la consommation</t>
  </si>
  <si>
    <t xml:space="preserve">   Sociétés de crédit-bail</t>
  </si>
  <si>
    <t xml:space="preserve">   Sociétés de gestion des moyens de paiement</t>
  </si>
  <si>
    <t>شركات تدبير وسائل الأداء</t>
  </si>
  <si>
    <t>شركات القرض للعـقار</t>
  </si>
  <si>
    <t xml:space="preserve">   Sociétés de crédit immobilier</t>
  </si>
  <si>
    <t xml:space="preserve">   Sociétés d'affacturage</t>
  </si>
  <si>
    <t xml:space="preserve">النـقـد والقــروض </t>
  </si>
  <si>
    <t>Evolution des agrégats de monnaie</t>
  </si>
  <si>
    <t>(en milliards de Dhs)</t>
  </si>
  <si>
    <t>Agrégat de monnaie : M 3</t>
  </si>
  <si>
    <t>Total</t>
  </si>
  <si>
    <t>النقود الكتابية</t>
  </si>
  <si>
    <t>التوظيفات تحت الطلب</t>
  </si>
  <si>
    <t xml:space="preserve">           V </t>
  </si>
  <si>
    <t xml:space="preserve">              des titres de créances négociables</t>
  </si>
  <si>
    <t xml:space="preserve">    contractuels</t>
  </si>
  <si>
    <r>
      <t xml:space="preserve">             le marché obligataire</t>
    </r>
    <r>
      <rPr>
        <b/>
        <vertAlign val="superscript"/>
        <sz val="10"/>
        <rFont val="Times New Roman"/>
        <family val="1"/>
      </rPr>
      <t xml:space="preserve"> (1)</t>
    </r>
  </si>
  <si>
    <t xml:space="preserve"> (1)Taux des dernières émissions</t>
  </si>
  <si>
    <r>
      <t xml:space="preserve">            </t>
    </r>
    <r>
      <rPr>
        <b/>
        <sz val="16"/>
        <rFont val="Times New Roman"/>
        <family val="1"/>
      </rPr>
      <t xml:space="preserve">  الصادرة في السوق السندية </t>
    </r>
    <r>
      <rPr>
        <b/>
        <vertAlign val="superscript"/>
        <sz val="10"/>
        <rFont val="Times New Roman"/>
        <family val="1"/>
      </rPr>
      <t>(1)</t>
    </r>
  </si>
  <si>
    <r>
      <t>والتدبير</t>
    </r>
    <r>
      <rPr>
        <b/>
        <vertAlign val="superscript"/>
        <sz val="11"/>
        <rFont val="Times New Roman"/>
        <family val="1"/>
      </rPr>
      <t>1</t>
    </r>
    <r>
      <rPr>
        <b/>
        <sz val="11"/>
        <rFont val="Times New Roman"/>
        <family val="1"/>
      </rPr>
      <t xml:space="preserve"> </t>
    </r>
  </si>
  <si>
    <t xml:space="preserve">            لأذينات الخزينة بالمزايدة</t>
  </si>
  <si>
    <t xml:space="preserve">1 ريال </t>
  </si>
  <si>
    <t xml:space="preserve"> سعودي</t>
  </si>
  <si>
    <t>1 دينار</t>
  </si>
  <si>
    <t xml:space="preserve"> كويتي</t>
  </si>
  <si>
    <t xml:space="preserve">1 درهم الإمارات </t>
  </si>
  <si>
    <t xml:space="preserve"> العربية المتحدة</t>
  </si>
  <si>
    <t xml:space="preserve">10 دينار </t>
  </si>
  <si>
    <t xml:space="preserve"> جزائري</t>
  </si>
  <si>
    <t xml:space="preserve"> تونسي</t>
  </si>
  <si>
    <t xml:space="preserve"> ليبي</t>
  </si>
  <si>
    <t xml:space="preserve">100 أوقية </t>
  </si>
  <si>
    <t xml:space="preserve"> موريطانية</t>
  </si>
  <si>
    <t xml:space="preserve">1 دولارأمريكي </t>
  </si>
  <si>
    <t>1 دولار كندي</t>
  </si>
  <si>
    <t>1 جنيه إسترليني</t>
  </si>
  <si>
    <t xml:space="preserve"> المتوسط الشهري       </t>
  </si>
  <si>
    <t>1 فرنك سويسري</t>
  </si>
  <si>
    <t>1 دينار تونسي</t>
  </si>
  <si>
    <t>100 ين ياباني</t>
  </si>
  <si>
    <t>1 دينار كويتي</t>
  </si>
  <si>
    <t>1 ريال سعودي</t>
  </si>
  <si>
    <t>1 درهم الإمارات العربية المتحدة</t>
  </si>
  <si>
    <t>Oued Ed-Dahab - Lagouira</t>
  </si>
  <si>
    <t xml:space="preserve">   Oued Ed-Dahab</t>
  </si>
  <si>
    <t xml:space="preserve">   Boujdour</t>
  </si>
  <si>
    <t xml:space="preserve">   Laâyoune</t>
  </si>
  <si>
    <t>Guelmim - Es-Semara</t>
  </si>
  <si>
    <t xml:space="preserve">   Guelmim</t>
  </si>
  <si>
    <t xml:space="preserve">   Tan-Tan</t>
  </si>
  <si>
    <t xml:space="preserve">   Tata</t>
  </si>
  <si>
    <t>Souss - Massa - Daraa</t>
  </si>
  <si>
    <t xml:space="preserve">   Agadir-Ida ou Tanane</t>
  </si>
  <si>
    <t xml:space="preserve">   Chtouka-Aït Baha</t>
  </si>
  <si>
    <t xml:space="preserve">   Inezgane-Aït Melloul</t>
  </si>
  <si>
    <t xml:space="preserve">   Ouarzazate</t>
  </si>
  <si>
    <t xml:space="preserve">   Taroudannt</t>
  </si>
  <si>
    <t xml:space="preserve">   Tiznit</t>
  </si>
  <si>
    <t xml:space="preserve">   Zagora</t>
  </si>
  <si>
    <t>Gharb - Chrarda - Béni Hssen</t>
  </si>
  <si>
    <t xml:space="preserve">   Kénitra</t>
  </si>
  <si>
    <t xml:space="preserve">   Sidi-Kacem</t>
  </si>
  <si>
    <t>Chaouia - Ouardigha</t>
  </si>
  <si>
    <t xml:space="preserve">   Ben Slimane</t>
  </si>
  <si>
    <t xml:space="preserve">   Khouribga</t>
  </si>
  <si>
    <t xml:space="preserve">   Settat</t>
  </si>
  <si>
    <t>Marrakech - Tensift - Al Haouz</t>
  </si>
  <si>
    <t xml:space="preserve">   Al Haouz</t>
  </si>
  <si>
    <t xml:space="preserve">   Chichaoua</t>
  </si>
  <si>
    <t xml:space="preserve">   El Kelaâ des Sraghna</t>
  </si>
  <si>
    <t xml:space="preserve">   Essaouira</t>
  </si>
  <si>
    <t xml:space="preserve">   Marrakech</t>
  </si>
  <si>
    <t>Oriental</t>
  </si>
  <si>
    <t xml:space="preserve">   Berkane</t>
  </si>
  <si>
    <t xml:space="preserve">   Figuig</t>
  </si>
  <si>
    <t xml:space="preserve">   Jerada</t>
  </si>
  <si>
    <t xml:space="preserve">   Nador</t>
  </si>
  <si>
    <t xml:space="preserve">   Oujda-Angad</t>
  </si>
  <si>
    <t xml:space="preserve">   Taourirt</t>
  </si>
  <si>
    <t>Grand Casablanca</t>
  </si>
  <si>
    <t xml:space="preserve">   Casablanca</t>
  </si>
  <si>
    <t xml:space="preserve">   Mohammedia</t>
  </si>
  <si>
    <t xml:space="preserve">Comptes sur livrets </t>
  </si>
  <si>
    <t>auprès de la Caisse</t>
  </si>
  <si>
    <t xml:space="preserve">             et obligations émis sur </t>
  </si>
  <si>
    <t xml:space="preserve">المعدل الأقصى </t>
  </si>
  <si>
    <t>Rabat - Salé - Zemmour - Zaer</t>
  </si>
  <si>
    <t xml:space="preserve">   Khémisset</t>
  </si>
  <si>
    <t xml:space="preserve">   Rabat</t>
  </si>
  <si>
    <t xml:space="preserve">   Salé</t>
  </si>
  <si>
    <t xml:space="preserve">   Skhirate-Témara</t>
  </si>
  <si>
    <t>Doukala - Abda</t>
  </si>
  <si>
    <t xml:space="preserve">   El Jadida</t>
  </si>
  <si>
    <t xml:space="preserve">   Safi</t>
  </si>
  <si>
    <t>Tadla - Azilal</t>
  </si>
  <si>
    <t xml:space="preserve">   Azilal</t>
  </si>
  <si>
    <t xml:space="preserve">   Béni Mellal</t>
  </si>
  <si>
    <t>Meknès - Tafilalet</t>
  </si>
  <si>
    <t xml:space="preserve">   El Hajeb</t>
  </si>
  <si>
    <t xml:space="preserve">   Errachidia</t>
  </si>
  <si>
    <t xml:space="preserve">   Ifrane</t>
  </si>
  <si>
    <t xml:space="preserve">   Khénifra</t>
  </si>
  <si>
    <t xml:space="preserve">   Meknès</t>
  </si>
  <si>
    <t>Fès - Boulemane</t>
  </si>
  <si>
    <t xml:space="preserve">   Boulemane</t>
  </si>
  <si>
    <t xml:space="preserve">   Fès</t>
  </si>
  <si>
    <t xml:space="preserve">   Sefrou</t>
  </si>
  <si>
    <t>Taza - Al Hoceïma - Taounate</t>
  </si>
  <si>
    <t xml:space="preserve">   Al Hoceïma</t>
  </si>
  <si>
    <t xml:space="preserve">   Taounate</t>
  </si>
  <si>
    <t xml:space="preserve">   Taza</t>
  </si>
  <si>
    <t>Tanger - Tétouan</t>
  </si>
  <si>
    <t xml:space="preserve">   Chefchaouen</t>
  </si>
  <si>
    <t xml:space="preserve">   Larache</t>
  </si>
  <si>
    <t xml:space="preserve">   Tanger-Assilah</t>
  </si>
  <si>
    <t xml:space="preserve">   Tétouan</t>
  </si>
  <si>
    <t>1 EUR</t>
  </si>
  <si>
    <t>وادي الذهب - لكويرة</t>
  </si>
  <si>
    <t xml:space="preserve">  وادي الذهب </t>
  </si>
  <si>
    <t xml:space="preserve">  بوجدور </t>
  </si>
  <si>
    <t xml:space="preserve">  العيون </t>
  </si>
  <si>
    <t>كلميم - السمارة</t>
  </si>
  <si>
    <t xml:space="preserve">  ورزازات</t>
  </si>
  <si>
    <t xml:space="preserve">  كلميم </t>
  </si>
  <si>
    <t xml:space="preserve">  طاطا</t>
  </si>
  <si>
    <t xml:space="preserve">  تارودانت</t>
  </si>
  <si>
    <t xml:space="preserve">  سحب  السيولة  7  أيام</t>
  </si>
  <si>
    <t xml:space="preserve"> 24   ساعـة            </t>
  </si>
  <si>
    <t>تسهيلات الإيداع</t>
  </si>
  <si>
    <t>Reprises de liquidités à 7 jours</t>
  </si>
  <si>
    <t xml:space="preserve">     Taux        d'intervention       de       Bank          Al-Maghrib           </t>
  </si>
  <si>
    <t>10 دينار جزائري</t>
  </si>
  <si>
    <t>1 دينار ليبي</t>
  </si>
  <si>
    <t>100 أوقية موريطانية</t>
  </si>
  <si>
    <t xml:space="preserve">(2) A partir de juillet 2006, le taux de rémunération des dépôts en comptes sur livrets </t>
  </si>
  <si>
    <t>سعر الفائدة ما بين البنوك</t>
  </si>
  <si>
    <t>سعر الحسابات على الدفاتر لدى البنوك</t>
  </si>
  <si>
    <t xml:space="preserve">سعر الحسابات على الدفاتر لدى </t>
  </si>
  <si>
    <t xml:space="preserve">  صندوق التوفير الوطني</t>
  </si>
  <si>
    <t>سعر الفائدة على سندات الخزينة لمدة 13 أسبوعا</t>
  </si>
  <si>
    <t>سعر الفائدة على سندات الخزينة لمدة 26 أسبوعا</t>
  </si>
  <si>
    <t>سعر الفائدة على سندات الخزينة لمدة 52 أسبوعا</t>
  </si>
  <si>
    <t xml:space="preserve">سعر الفائدة على سندات الخزينة لمدة سنتين </t>
  </si>
  <si>
    <t>Taux interbancaire</t>
  </si>
  <si>
    <t xml:space="preserve"> A.W.B         </t>
  </si>
  <si>
    <t xml:space="preserve"> C.A.M         </t>
  </si>
  <si>
    <t xml:space="preserve">  C.D.M </t>
  </si>
  <si>
    <t xml:space="preserve">AUTRES         </t>
  </si>
  <si>
    <t xml:space="preserve"> TOTAL         </t>
  </si>
  <si>
    <t xml:space="preserve"> B.A.M         </t>
  </si>
  <si>
    <t xml:space="preserve"> ق.ش.م          </t>
  </si>
  <si>
    <t xml:space="preserve"> ق. ع .س          </t>
  </si>
  <si>
    <t xml:space="preserve">  ق.م.ف        </t>
  </si>
  <si>
    <t xml:space="preserve">   بـ .م          </t>
  </si>
  <si>
    <t xml:space="preserve"> ب.م.ت.ص         </t>
  </si>
  <si>
    <t xml:space="preserve"> ب.م.ت.خ         </t>
  </si>
  <si>
    <t xml:space="preserve">ت. ب .و          </t>
  </si>
  <si>
    <r>
      <t xml:space="preserve">d'Epargne Nationale </t>
    </r>
    <r>
      <rPr>
        <b/>
        <vertAlign val="superscript"/>
        <sz val="10"/>
        <rFont val="Times New Roman"/>
        <family val="1"/>
      </rPr>
      <t>(2)</t>
    </r>
  </si>
  <si>
    <t xml:space="preserve">   25 ans</t>
  </si>
  <si>
    <t xml:space="preserve">  25 سنة</t>
  </si>
  <si>
    <t>سوس - ماسة - درعة</t>
  </si>
  <si>
    <t xml:space="preserve">  أكادير- إداوتنان</t>
  </si>
  <si>
    <t xml:space="preserve">  اشتوكة - أيت باها</t>
  </si>
  <si>
    <t xml:space="preserve">  إنزكان - أيت ملول</t>
  </si>
  <si>
    <t xml:space="preserve">  قلعة السراغنة</t>
  </si>
  <si>
    <t xml:space="preserve">  آسفي</t>
  </si>
  <si>
    <t xml:space="preserve">  زاكورة</t>
  </si>
  <si>
    <t>الغرب - الشراردة - بني حسن</t>
  </si>
  <si>
    <t xml:space="preserve">  أزيلال</t>
  </si>
  <si>
    <t xml:space="preserve">  القنيطرة</t>
  </si>
  <si>
    <t xml:space="preserve">  بني ملال</t>
  </si>
  <si>
    <t xml:space="preserve">  سيدي قاسم</t>
  </si>
  <si>
    <t>100 ين</t>
  </si>
  <si>
    <t xml:space="preserve"> 100 كرون</t>
  </si>
  <si>
    <t>الشاوية - ورديغة</t>
  </si>
  <si>
    <t xml:space="preserve">  الجديدة</t>
  </si>
  <si>
    <t xml:space="preserve">  خريبكة</t>
  </si>
  <si>
    <t xml:space="preserve">  سطات</t>
  </si>
  <si>
    <t>مراكش - تانسيفت - الحوز</t>
  </si>
  <si>
    <t xml:space="preserve">  الحوز</t>
  </si>
  <si>
    <t xml:space="preserve">  شيشاوة</t>
  </si>
  <si>
    <t xml:space="preserve">  شفشاون</t>
  </si>
  <si>
    <t xml:space="preserve">  الصويرة</t>
  </si>
  <si>
    <t xml:space="preserve">  الخميسات</t>
  </si>
  <si>
    <t xml:space="preserve">  مراكش </t>
  </si>
  <si>
    <t xml:space="preserve">  العرائش</t>
  </si>
  <si>
    <t>الشرق</t>
  </si>
  <si>
    <t xml:space="preserve">  الرباط</t>
  </si>
  <si>
    <t xml:space="preserve">  بركان</t>
  </si>
  <si>
    <t xml:space="preserve"> Banques</t>
  </si>
  <si>
    <t xml:space="preserve"> 20 ans</t>
  </si>
  <si>
    <t xml:space="preserve">  جرادة</t>
  </si>
  <si>
    <t xml:space="preserve">  الناضور</t>
  </si>
  <si>
    <t xml:space="preserve">  تاوريرت</t>
  </si>
  <si>
    <t>الدار البيضاء الكبرى</t>
  </si>
  <si>
    <t xml:space="preserve">  بولمان</t>
  </si>
  <si>
    <t xml:space="preserve">  الدار البيضاء</t>
  </si>
  <si>
    <t xml:space="preserve">  المحمدية</t>
  </si>
  <si>
    <t>الرباط - سـلا - زمور - زعير</t>
  </si>
  <si>
    <t xml:space="preserve">  تازة</t>
  </si>
  <si>
    <t xml:space="preserve">  سـلا</t>
  </si>
  <si>
    <t xml:space="preserve">  الصخيرات - تمارة</t>
  </si>
  <si>
    <t xml:space="preserve"> (طلبات العروض)</t>
  </si>
  <si>
    <t xml:space="preserve">نهـاية الشهر </t>
  </si>
  <si>
    <t xml:space="preserve"> Fin </t>
  </si>
  <si>
    <t xml:space="preserve"> de mois</t>
  </si>
  <si>
    <t>دكالة - عبدة</t>
  </si>
  <si>
    <t>تادلة - أزيلال</t>
  </si>
  <si>
    <t xml:space="preserve">  يفرن</t>
  </si>
  <si>
    <t xml:space="preserve">  مكناس</t>
  </si>
  <si>
    <t>مكناس - تافيلالت</t>
  </si>
  <si>
    <t xml:space="preserve">  الحاجب</t>
  </si>
  <si>
    <t xml:space="preserve">  الرشيدية</t>
  </si>
  <si>
    <t xml:space="preserve">  خنيفرة</t>
  </si>
  <si>
    <t>فاس - بولمان</t>
  </si>
  <si>
    <t xml:space="preserve">  فاس </t>
  </si>
  <si>
    <t xml:space="preserve">  صفرو</t>
  </si>
  <si>
    <t>تازة - الحسيمة - تاونات</t>
  </si>
  <si>
    <t xml:space="preserve">  الحسيمة</t>
  </si>
  <si>
    <t xml:space="preserve">  تاونات</t>
  </si>
  <si>
    <t>طنجة - تطوان</t>
  </si>
  <si>
    <t xml:space="preserve">  طنجة - أصيلة</t>
  </si>
  <si>
    <t xml:space="preserve">  تطوان</t>
  </si>
  <si>
    <t xml:space="preserve"> </t>
  </si>
  <si>
    <t>I. ACTIF</t>
  </si>
  <si>
    <t xml:space="preserve"> Concours financiers à l'Etat</t>
  </si>
  <si>
    <t xml:space="preserve">Jan. - Juin </t>
  </si>
  <si>
    <t>Juil.-Déc.</t>
  </si>
  <si>
    <t xml:space="preserve">            الفائدة الإتفاقية لمؤسسات الإئتمان</t>
  </si>
  <si>
    <t>صندوق الإيداع</t>
  </si>
  <si>
    <t xml:space="preserve">التوظيف الجماعي  </t>
  </si>
  <si>
    <t xml:space="preserve">شركات التأمين   </t>
  </si>
  <si>
    <t xml:space="preserve">             émis par adjudication</t>
  </si>
  <si>
    <t>-</t>
  </si>
  <si>
    <t xml:space="preserve">   Autres comptes</t>
  </si>
  <si>
    <t xml:space="preserve">النقد والقروض </t>
  </si>
  <si>
    <t xml:space="preserve"> 1- الأصــول</t>
  </si>
  <si>
    <t xml:space="preserve">  Comptes à vue</t>
  </si>
  <si>
    <t>السعر المتوسط المرجح للودائع</t>
  </si>
  <si>
    <t xml:space="preserve">          لأجل 6 أشهر </t>
  </si>
  <si>
    <t xml:space="preserve">           لأجل 12 شهرا</t>
  </si>
  <si>
    <t xml:space="preserve">          لأجل 6 و 12 شهرا</t>
  </si>
  <si>
    <t>Avances à 7 jours</t>
  </si>
  <si>
    <t xml:space="preserve"> تسبيقات 7   أيام </t>
  </si>
  <si>
    <t xml:space="preserve">  à  24  heures</t>
  </si>
  <si>
    <t xml:space="preserve">Avances   </t>
  </si>
  <si>
    <t xml:space="preserve">Facilité  </t>
  </si>
  <si>
    <t>à 24 heures</t>
  </si>
  <si>
    <t>أقل من 32 يوم</t>
  </si>
  <si>
    <t>من 32 إلى 92 يوم</t>
  </si>
  <si>
    <t>من 93 إلى 182 يوم</t>
  </si>
  <si>
    <t>من 183 إلى 365 يوم</t>
  </si>
  <si>
    <t>من 366 يوم إلى سنتين</t>
  </si>
  <si>
    <r>
      <t xml:space="preserve">          </t>
    </r>
    <r>
      <rPr>
        <b/>
        <sz val="16"/>
        <rFont val="Times New Roman"/>
        <family val="1"/>
      </rPr>
      <t xml:space="preserve">   سندات الدين القابلة للتداول </t>
    </r>
  </si>
  <si>
    <r>
      <t xml:space="preserve">            </t>
    </r>
    <r>
      <rPr>
        <b/>
        <sz val="16"/>
        <rFont val="Times New Roman"/>
        <family val="1"/>
      </rPr>
      <t xml:space="preserve">  على الأذينات والسندات الإلزامية </t>
    </r>
  </si>
  <si>
    <t>من أكثر من سنتين إلى  3 سنوات</t>
  </si>
  <si>
    <t>من أكثر من 3 سنوات إلى  5 سنوات</t>
  </si>
  <si>
    <t>من أكثر من 5 سنوات إلى  10 سنوات</t>
  </si>
  <si>
    <t xml:space="preserve">  أقل من  3 سنوات</t>
  </si>
  <si>
    <t xml:space="preserve">   Moins de 3 ans</t>
  </si>
  <si>
    <t xml:space="preserve">             devises cotées par Bank Al-Maghrib </t>
  </si>
  <si>
    <t xml:space="preserve">ودائع لدى البنوك </t>
  </si>
  <si>
    <t xml:space="preserve"> حسابات تحت الطلب</t>
  </si>
  <si>
    <t xml:space="preserve"> الحسابات على </t>
  </si>
  <si>
    <t xml:space="preserve">  دفاتر صندوق </t>
  </si>
  <si>
    <t xml:space="preserve"> المؤسسات الفندقية </t>
  </si>
  <si>
    <t xml:space="preserve"> البناء والأشغال العمومية</t>
  </si>
  <si>
    <t xml:space="preserve">  حسابات أخرى</t>
  </si>
  <si>
    <t xml:space="preserve">  التزامات أخرى</t>
  </si>
  <si>
    <t>Au 31 Décembre</t>
  </si>
  <si>
    <t>فرنك</t>
  </si>
  <si>
    <t>ياباني</t>
  </si>
  <si>
    <t>سويسري</t>
  </si>
  <si>
    <t>النقد والقروض</t>
  </si>
  <si>
    <t xml:space="preserve"> 30 ans</t>
  </si>
  <si>
    <t xml:space="preserve">30 سنة </t>
  </si>
  <si>
    <t xml:space="preserve">              comptes et bons à échéance fixe</t>
  </si>
  <si>
    <t xml:space="preserve">             والأذينات لأجل قار</t>
  </si>
  <si>
    <t xml:space="preserve">  de la Caisse d'Epargne Nationale  </t>
  </si>
  <si>
    <t xml:space="preserve">Taux des comptes sur livrets  auprès  </t>
  </si>
  <si>
    <t>Dépôts auprès des banques</t>
  </si>
  <si>
    <t>N.R</t>
  </si>
  <si>
    <t>دون مكافأة</t>
  </si>
  <si>
    <r>
      <t xml:space="preserve"> الحسابات على الدفاتر</t>
    </r>
    <r>
      <rPr>
        <vertAlign val="superscript"/>
        <sz val="10"/>
        <rFont val="Times New Roman"/>
        <family val="1"/>
      </rPr>
      <t>(1)</t>
    </r>
  </si>
  <si>
    <t xml:space="preserve">       Taux libre معدل حر</t>
  </si>
  <si>
    <t xml:space="preserve">  Taux libre معدل حر</t>
  </si>
  <si>
    <t xml:space="preserve"> O.P.C.V.M .</t>
  </si>
  <si>
    <t xml:space="preserve">       مؤسســات </t>
  </si>
  <si>
    <t>ش</t>
  </si>
  <si>
    <t>ب</t>
  </si>
  <si>
    <t xml:space="preserve">   A</t>
  </si>
  <si>
    <t xml:space="preserve"> 100 DKK</t>
  </si>
  <si>
    <t xml:space="preserve"> 100 NOK </t>
  </si>
  <si>
    <t xml:space="preserve"> 100 SEK</t>
  </si>
  <si>
    <t xml:space="preserve"> 100 MRO </t>
  </si>
  <si>
    <t xml:space="preserve"> 1 LYD </t>
  </si>
  <si>
    <t xml:space="preserve"> 1 AED </t>
  </si>
  <si>
    <t xml:space="preserve"> 1 SAR </t>
  </si>
  <si>
    <t xml:space="preserve"> 1 KWD </t>
  </si>
  <si>
    <t xml:space="preserve"> 100 JPY  </t>
  </si>
  <si>
    <t xml:space="preserve"> 1 TND </t>
  </si>
  <si>
    <t xml:space="preserve"> 1 CHF </t>
  </si>
  <si>
    <t xml:space="preserve"> 1 GBP </t>
  </si>
  <si>
    <t xml:space="preserve"> 1 CAD</t>
  </si>
  <si>
    <t xml:space="preserve"> 1 USD </t>
  </si>
  <si>
    <t xml:space="preserve"> 1EUR </t>
  </si>
  <si>
    <t xml:space="preserve">             des principales devises cotées</t>
  </si>
  <si>
    <t xml:space="preserve"> Avoirs et placements en or</t>
  </si>
  <si>
    <t xml:space="preserve"> Avoirs et placements en devises</t>
  </si>
  <si>
    <t xml:space="preserve">   Avoirs et placements auprès des banques étrangères</t>
  </si>
  <si>
    <t xml:space="preserve">   Autres avoirs en devises  </t>
  </si>
  <si>
    <t xml:space="preserve"> Avoirs auprès d'organismes financiers </t>
  </si>
  <si>
    <t xml:space="preserve">Monnaie scripturale </t>
  </si>
  <si>
    <t xml:space="preserve">             لدى البنوك       </t>
  </si>
  <si>
    <t xml:space="preserve">Crédits de trésorerie </t>
  </si>
  <si>
    <t>6.29</t>
  </si>
  <si>
    <t>تسهيلات الخزينة</t>
  </si>
  <si>
    <t xml:space="preserve">Crédits à l'équipement </t>
  </si>
  <si>
    <t>قروض التجهيز</t>
  </si>
  <si>
    <t>Crédits immobiliers</t>
  </si>
  <si>
    <t>قروض العقار</t>
  </si>
  <si>
    <t>Crédits à la consommation</t>
  </si>
  <si>
    <t xml:space="preserve">  aux particuliers</t>
  </si>
  <si>
    <t>المعدل العام</t>
  </si>
  <si>
    <r>
      <t xml:space="preserve"> </t>
    </r>
    <r>
      <rPr>
        <sz val="8"/>
        <rFont val="Times New Roman"/>
        <family val="1"/>
      </rPr>
      <t>(1) معدلات آخر الإصدارات</t>
    </r>
    <r>
      <rPr>
        <sz val="10"/>
        <rFont val="Times New Roman"/>
        <family val="1"/>
      </rPr>
      <t xml:space="preserve"> </t>
    </r>
  </si>
  <si>
    <t>20 ans</t>
  </si>
  <si>
    <t>15 ans</t>
  </si>
  <si>
    <t>5 ans</t>
  </si>
  <si>
    <t>2 ans</t>
  </si>
  <si>
    <t>30 ans</t>
  </si>
  <si>
    <t xml:space="preserve"> تسبيقات   24   ساعـة </t>
  </si>
  <si>
    <t xml:space="preserve">   émis par adjudication au cours du semestre précédent, minoré de 200 points de base,</t>
  </si>
  <si>
    <t>سنتان</t>
  </si>
  <si>
    <t>15 سنة</t>
  </si>
  <si>
    <t>20 سنة</t>
  </si>
  <si>
    <t>30 سنة</t>
  </si>
  <si>
    <t xml:space="preserve">  CAD : Dollar Canadien</t>
  </si>
  <si>
    <t xml:space="preserve">  GBP  : Livre Sterling</t>
  </si>
  <si>
    <t xml:space="preserve">  DKK : Couronne Danoise</t>
  </si>
  <si>
    <t xml:space="preserve">  NOK   : Couronne Norvégienne</t>
  </si>
  <si>
    <t xml:space="preserve">  SEK    : Couronne Suédoise</t>
  </si>
  <si>
    <t xml:space="preserve">  JPY    : Yen Japonais</t>
  </si>
  <si>
    <t xml:space="preserve">  CHF    : Franc Suisse</t>
  </si>
  <si>
    <t xml:space="preserve">  USD  : Dollar Américain</t>
  </si>
  <si>
    <t xml:space="preserve"> TND : Dinar Tunisien</t>
  </si>
  <si>
    <t xml:space="preserve"> KWD : Dinar Koweitien</t>
  </si>
  <si>
    <t xml:space="preserve"> SAR : Rial Saoudien</t>
  </si>
  <si>
    <t xml:space="preserve"> AED : Dirhams des Emirats Arabes Unis</t>
  </si>
  <si>
    <t xml:space="preserve">  DZD : Dinar Algerien</t>
  </si>
  <si>
    <t xml:space="preserve"> LYD : Dinar Libyen</t>
  </si>
  <si>
    <t xml:space="preserve">CHAPITRE XIX </t>
  </si>
  <si>
    <t xml:space="preserve">   Ouazane</t>
  </si>
  <si>
    <t>الفصـل التاسع عشر</t>
  </si>
  <si>
    <t xml:space="preserve">100- كورون  د نماركي </t>
  </si>
  <si>
    <t xml:space="preserve">100- كورون  نرويجي </t>
  </si>
  <si>
    <t xml:space="preserve">19 - 2 Evolution des agrégats de monnaie </t>
  </si>
  <si>
    <t xml:space="preserve"> Bon du Trésor -Opérations d'open market </t>
  </si>
  <si>
    <t xml:space="preserve">  internationaux</t>
  </si>
  <si>
    <t xml:space="preserve">   Souscription au F.M.I. -Tranche de réserve </t>
  </si>
  <si>
    <t xml:space="preserve">   Avoirs en droits de tirage spéciaux</t>
  </si>
  <si>
    <t xml:space="preserve">   Souscription au Fonds Monétaire Arabe </t>
  </si>
  <si>
    <t xml:space="preserve">   Avances au titre de facilités de caisse</t>
  </si>
  <si>
    <t xml:space="preserve"> Créances sur les établissements de crédit et </t>
  </si>
  <si>
    <t xml:space="preserve">  assimilés marocains</t>
  </si>
  <si>
    <t xml:space="preserve">   Avances aux banques</t>
  </si>
  <si>
    <t xml:space="preserve">   Autres créances</t>
  </si>
  <si>
    <t xml:space="preserve"> Autres actifs</t>
  </si>
  <si>
    <t xml:space="preserve">  Débiteurs divers </t>
  </si>
  <si>
    <t xml:space="preserve">  Divers autres actifs</t>
  </si>
  <si>
    <t xml:space="preserve"> Valeurs immobilisées</t>
  </si>
  <si>
    <t xml:space="preserve"> Total</t>
  </si>
  <si>
    <t xml:space="preserve"> Billets et monnaies en circulation </t>
  </si>
  <si>
    <t xml:space="preserve"> Engagements  en or et en devises</t>
  </si>
  <si>
    <t xml:space="preserve">   Engagements en or </t>
  </si>
  <si>
    <t xml:space="preserve">   Engagements en devises </t>
  </si>
  <si>
    <t xml:space="preserve"> Engagements en dirhams convertibles</t>
  </si>
  <si>
    <t xml:space="preserve">   Autres engagements  </t>
  </si>
  <si>
    <t xml:space="preserve"> Dépôts et engagements en dirhams </t>
  </si>
  <si>
    <t xml:space="preserve">   Compte courant du Trésor public </t>
  </si>
  <si>
    <t xml:space="preserve">   Dépôts et engagements envers les banques marocaines </t>
  </si>
  <si>
    <t xml:space="preserve"> 1KWD </t>
  </si>
  <si>
    <t xml:space="preserve"> 1SAR </t>
  </si>
  <si>
    <t xml:space="preserve"> 1AED</t>
  </si>
  <si>
    <t xml:space="preserve"> 10 DZD </t>
  </si>
  <si>
    <t xml:space="preserve"> 1LYD</t>
  </si>
  <si>
    <t xml:space="preserve"> 100MRO </t>
  </si>
  <si>
    <t xml:space="preserve">   Dépôts des administrations et des Etablissements publics </t>
  </si>
  <si>
    <t xml:space="preserve">   Autres comptes </t>
  </si>
  <si>
    <t xml:space="preserve"> Autres passifs </t>
  </si>
  <si>
    <t xml:space="preserve"> Allocations de droits de tirage spéciaux </t>
  </si>
  <si>
    <t xml:space="preserve"> الدولــية </t>
  </si>
  <si>
    <t xml:space="preserve">  الموجودات من حقوق السحب الخاصة </t>
  </si>
  <si>
    <t xml:space="preserve">  قـيم مستحفـظة </t>
  </si>
  <si>
    <t xml:space="preserve">  ديون أخرى</t>
  </si>
  <si>
    <t>سندات الخزينة ـ عمليات السوق المفتوحة</t>
  </si>
  <si>
    <t>أصول أخرى</t>
  </si>
  <si>
    <t xml:space="preserve">  مد ينـون مختلفون</t>
  </si>
  <si>
    <t>قيم مستعـقرة</t>
  </si>
  <si>
    <t>2- الخصــوم</t>
  </si>
  <si>
    <t xml:space="preserve">  التزامات تجاه المؤسسات المالــية</t>
  </si>
  <si>
    <t xml:space="preserve">  الدولية</t>
  </si>
  <si>
    <t xml:space="preserve"> ودائع والتزامات بالدرهم</t>
  </si>
  <si>
    <t xml:space="preserve">  ودائع والتزامات تجاه البنوك المغربية</t>
  </si>
  <si>
    <t xml:space="preserve">  ودائع الإدارات و المؤسسات العمومية</t>
  </si>
  <si>
    <t>خصوم أخرى</t>
  </si>
  <si>
    <t xml:space="preserve">  رأس المال </t>
  </si>
  <si>
    <t xml:space="preserve">            في السوق النقدية</t>
  </si>
  <si>
    <t xml:space="preserve">Taux du marché </t>
  </si>
  <si>
    <t xml:space="preserve"> interbancaire</t>
  </si>
  <si>
    <t xml:space="preserve">   de la caisse d'épargne nationale est égal au taux moyen des bons du Trésor à 5 ans,  </t>
  </si>
  <si>
    <t xml:space="preserve">أمــد السـنــدات           </t>
  </si>
  <si>
    <t>قروض للإستهلاك</t>
  </si>
  <si>
    <t>ديون مختلفة على الزبناء</t>
  </si>
  <si>
    <t>Certificats de dépôt</t>
  </si>
  <si>
    <t>Mois de 32 jours</t>
  </si>
  <si>
    <t>De 32 jours à 92 jours</t>
  </si>
  <si>
    <t>De 93 jours à 182 jours</t>
  </si>
  <si>
    <t>De 183 jours à 365 jours</t>
  </si>
  <si>
    <t>De 366 jours à 2 ans</t>
  </si>
  <si>
    <t>Plus de 2 ans jusqu'à 3 ans</t>
  </si>
  <si>
    <t>Plus de 3 ans jusqu'à 5 ans</t>
  </si>
  <si>
    <t>Plus de 5 ans jusqu'à 10 ans</t>
  </si>
  <si>
    <t>Bons de sociétés de financement</t>
  </si>
  <si>
    <t>Billets de trésorerie</t>
  </si>
  <si>
    <t xml:space="preserve">   Transport et communications</t>
  </si>
  <si>
    <r>
      <t xml:space="preserve">  Comptes sur carnets</t>
    </r>
    <r>
      <rPr>
        <vertAlign val="superscript"/>
        <sz val="10"/>
        <rFont val="Times New Roman"/>
        <family val="1"/>
      </rPr>
      <t xml:space="preserve"> (1) </t>
    </r>
    <r>
      <rPr>
        <sz val="10"/>
        <rFont val="Times New Roman"/>
        <family val="1"/>
      </rPr>
      <t xml:space="preserve"> </t>
    </r>
  </si>
  <si>
    <r>
      <t xml:space="preserve">  التوفير الوطني </t>
    </r>
    <r>
      <rPr>
        <vertAlign val="superscript"/>
        <sz val="10"/>
        <rFont val="Times New Roman"/>
        <family val="1"/>
      </rPr>
      <t>(2)</t>
    </r>
  </si>
  <si>
    <r>
      <t xml:space="preserve"> معدل سوق ما بين البنوك   </t>
    </r>
    <r>
      <rPr>
        <sz val="11"/>
        <rFont val="Times New Roman"/>
        <family val="1"/>
      </rPr>
      <t xml:space="preserve"> </t>
    </r>
  </si>
  <si>
    <t>Durée des titres</t>
  </si>
  <si>
    <t xml:space="preserve">20 سنة </t>
  </si>
  <si>
    <t xml:space="preserve">المصدر: بنك المغرب </t>
  </si>
  <si>
    <t>En millions de Dh</t>
  </si>
  <si>
    <t>Autres actifs Monétaires</t>
  </si>
  <si>
    <t xml:space="preserve">Bons du Trésor négociables </t>
  </si>
  <si>
    <t>Autres sociétés financières</t>
  </si>
  <si>
    <t>Sociétés non financières</t>
  </si>
  <si>
    <t>Particuliers et MRE</t>
  </si>
  <si>
    <t>Ressources à caractère non monétaire</t>
  </si>
  <si>
    <t>Engagements non monétaires des ID</t>
  </si>
  <si>
    <t>Créances  sur les non résidents</t>
  </si>
  <si>
    <t xml:space="preserve">Autres actifs extérieurs </t>
  </si>
  <si>
    <t>Engagements envers les non résidents</t>
  </si>
  <si>
    <t>مجمع التوظيفات السائلة 1</t>
  </si>
  <si>
    <t xml:space="preserve">سندات شركات التمويل </t>
  </si>
  <si>
    <t>أوراق الخزينة</t>
  </si>
  <si>
    <t xml:space="preserve"> الجماعي التعاقدية </t>
  </si>
  <si>
    <t>مجموع التوظيفات السائلة</t>
  </si>
  <si>
    <t xml:space="preserve">رأسمال واحتياطيات مؤسسات الإيداع </t>
  </si>
  <si>
    <t xml:space="preserve">التزامات غير نقدية لمؤسسات الإيداع </t>
  </si>
  <si>
    <t xml:space="preserve">Créances  </t>
  </si>
  <si>
    <t>Engagements</t>
  </si>
  <si>
    <t xml:space="preserve">   Titres autres qu'actions</t>
  </si>
  <si>
    <t xml:space="preserve">   Actions et autres titres de participation</t>
  </si>
  <si>
    <t xml:space="preserve">Titres émis par les OPCVM </t>
  </si>
  <si>
    <t xml:space="preserve">             sur l'Administration Centrale</t>
  </si>
  <si>
    <t xml:space="preserve">            على الإدارة المركزية</t>
  </si>
  <si>
    <t xml:space="preserve"> Créances nettes de Bank Al-Maghrib</t>
  </si>
  <si>
    <t xml:space="preserve"> التزامات</t>
  </si>
  <si>
    <t xml:space="preserve">Créances  nettes des Autres </t>
  </si>
  <si>
    <t xml:space="preserve"> Institutions de Dépôts</t>
  </si>
  <si>
    <t xml:space="preserve">  الإيداع الأخرى</t>
  </si>
  <si>
    <t xml:space="preserve">Créances nettes des Institutions de Dépôts </t>
  </si>
  <si>
    <t>أصول نقدية أخرى</t>
  </si>
  <si>
    <t>19 - 3 Evolution des agrégats de placements liquides</t>
  </si>
  <si>
    <t xml:space="preserve"> 19 - 6 Evolution des créances nettes </t>
  </si>
  <si>
    <t>Autres postes nets</t>
  </si>
  <si>
    <t xml:space="preserve">  Autres sociétés de financement   </t>
  </si>
  <si>
    <t xml:space="preserve">   Electricité, gaz et eau</t>
  </si>
  <si>
    <t xml:space="preserve">   Activités financières</t>
  </si>
  <si>
    <t xml:space="preserve">  الحساب الجاري للخزينة العمومية </t>
  </si>
  <si>
    <t xml:space="preserve">    أو تساوي  سنتين </t>
  </si>
  <si>
    <t xml:space="preserve">(1) التداول الائتماني=الأوراق والنقد المعدني المتداول - محصل الصندوق لدى البنوك </t>
  </si>
  <si>
    <t xml:space="preserve"> C.E.N : Caisse d'Epargne Nationale.</t>
  </si>
  <si>
    <t xml:space="preserve">أذينات الخزينة القابلة للتداول </t>
  </si>
  <si>
    <t xml:space="preserve">   مؤسسات مالية أخرى</t>
  </si>
  <si>
    <t xml:space="preserve">   مؤسسات غير مالية</t>
  </si>
  <si>
    <t xml:space="preserve">   أفراد ومغاربة مقيمون بالخارج</t>
  </si>
  <si>
    <t xml:space="preserve">Total des placements liquides </t>
  </si>
  <si>
    <t>Capital et réserves des institutions de dépôts</t>
  </si>
  <si>
    <t>موارد ذات طابع غير نقدي</t>
  </si>
  <si>
    <t>6.35</t>
  </si>
  <si>
    <t>6.16</t>
  </si>
  <si>
    <t>6.22</t>
  </si>
  <si>
    <t>6.08</t>
  </si>
  <si>
    <t xml:space="preserve"> للفوائد الإتفاقية </t>
  </si>
  <si>
    <t xml:space="preserve"> 19 - 10 Crédits bancaires par terme</t>
  </si>
  <si>
    <t xml:space="preserve">   Echéances impayées</t>
  </si>
  <si>
    <t xml:space="preserve">   Créances en souffrance</t>
  </si>
  <si>
    <t xml:space="preserve">   Particuliers et MRE</t>
  </si>
  <si>
    <t>ديون على غير المقيمين</t>
  </si>
  <si>
    <t>أصول أجنبية أخرى</t>
  </si>
  <si>
    <t xml:space="preserve">   ودائع </t>
  </si>
  <si>
    <t>الديون الصافية المستحقة لبنك المغرب</t>
  </si>
  <si>
    <t>ديون</t>
  </si>
  <si>
    <t xml:space="preserve">   قروض</t>
  </si>
  <si>
    <t xml:space="preserve">   سندات</t>
  </si>
  <si>
    <t xml:space="preserve"> الديون الصافية المستحقة لمؤسسات </t>
  </si>
  <si>
    <t xml:space="preserve"> الديون الصافية المستحقة على الإدارة المركزية</t>
  </si>
  <si>
    <t xml:space="preserve">  لمؤسسات الإيداع </t>
  </si>
  <si>
    <t xml:space="preserve"> سندات باستثناء الأسهم </t>
  </si>
  <si>
    <t>شركات القرض للإ ستهلاك</t>
  </si>
  <si>
    <t>شركات تمويل أخرى</t>
  </si>
  <si>
    <t xml:space="preserve">   مستحقات غير مؤداة</t>
  </si>
  <si>
    <t xml:space="preserve">   الديون المعلقة الأداء </t>
  </si>
  <si>
    <t xml:space="preserve"> الفلاحة والصيد البحري</t>
  </si>
  <si>
    <t xml:space="preserve"> الصناعات التحويلية </t>
  </si>
  <si>
    <t xml:space="preserve"> أفراد ومغاربة مقيمون بالخارج</t>
  </si>
  <si>
    <t xml:space="preserve">       البنوك يساوي المعدل المتوسط المرجح لأذينات الخزينة لمدة  52 أسبوعا، المصدرة </t>
  </si>
  <si>
    <t xml:space="preserve">        بالمزايدة خلال الستة أشهر الفارطة، يسقط منها  50 نقطة أساسية.     </t>
  </si>
  <si>
    <t xml:space="preserve">       الوطني يساوي المعدل المتوسط لأذينات الخزينة لمدة  5 سنوات، المصدرة بالمزايدة خلال </t>
  </si>
  <si>
    <t xml:space="preserve">        الستة أشهرالفارطة، يسقط منها  200 نقطة أساسية بدل 250 مسبقا.     </t>
  </si>
  <si>
    <t xml:space="preserve">  20 سنة</t>
  </si>
  <si>
    <t xml:space="preserve">   20 ans</t>
  </si>
  <si>
    <r>
      <t xml:space="preserve"> </t>
    </r>
    <r>
      <rPr>
        <sz val="8"/>
        <rFont val="Times New Roman"/>
        <family val="1"/>
      </rPr>
      <t>(2) معدل</t>
    </r>
    <r>
      <rPr>
        <sz val="10"/>
        <rFont val="Times New Roman"/>
        <family val="1"/>
      </rPr>
      <t xml:space="preserve"> سنة واحدة</t>
    </r>
  </si>
  <si>
    <r>
      <t xml:space="preserve"> </t>
    </r>
    <r>
      <rPr>
        <sz val="8"/>
        <rFont val="Times New Roman"/>
        <family val="1"/>
      </rPr>
      <t>(3)</t>
    </r>
    <r>
      <rPr>
        <sz val="10"/>
        <rFont val="Times New Roman"/>
        <family val="1"/>
      </rPr>
      <t xml:space="preserve"> معدل سنتين</t>
    </r>
  </si>
  <si>
    <t xml:space="preserve">  موجودات من حقوق السحب الخاصة </t>
  </si>
  <si>
    <t xml:space="preserve">  اكتتاب لدى صندوق النقد العربي</t>
  </si>
  <si>
    <t>مساعدات مالية للدولة</t>
  </si>
  <si>
    <t xml:space="preserve"> تسبيقات برسم تسهيلة الصندوق</t>
  </si>
  <si>
    <t xml:space="preserve">  تسبيقات للبنوك</t>
  </si>
  <si>
    <t xml:space="preserve">أوراق بنكية و قطع نقدية متداولة </t>
  </si>
  <si>
    <t xml:space="preserve">  أوراق بنكية</t>
  </si>
  <si>
    <t xml:space="preserve">  قطع نقدية</t>
  </si>
  <si>
    <t xml:space="preserve">  التزامات بالذهب</t>
  </si>
  <si>
    <t xml:space="preserve">إلتزامات  بالذهب والعملات الأجنبية </t>
  </si>
  <si>
    <t xml:space="preserve">  إلتزامات بالعملات الأجنبية  </t>
  </si>
  <si>
    <t xml:space="preserve">إلتزامات باالدرهم القابل للتحويل </t>
  </si>
  <si>
    <t xml:space="preserve">    حسابات جارية  </t>
  </si>
  <si>
    <t>مخصصات حقوق السحب الخاصة</t>
  </si>
  <si>
    <t xml:space="preserve">  احتياطيات</t>
  </si>
  <si>
    <t xml:space="preserve">السندات المصدرة من طرف مؤسسات التوظيف </t>
  </si>
  <si>
    <r>
      <t>19 - 4</t>
    </r>
    <r>
      <rPr>
        <b/>
        <sz val="16"/>
        <rFont val="Times New Roman"/>
        <family val="1"/>
      </rPr>
      <t xml:space="preserve"> تطور مقابلات المجمع م3 </t>
    </r>
  </si>
  <si>
    <t xml:space="preserve">ديون معلقة الأداء </t>
  </si>
  <si>
    <r>
      <t>Engagements</t>
    </r>
    <r>
      <rPr>
        <b/>
        <vertAlign val="superscript"/>
        <sz val="10"/>
        <rFont val="Times New Roman"/>
        <family val="1"/>
      </rPr>
      <t>(2)</t>
    </r>
  </si>
  <si>
    <t xml:space="preserve">(1) مبالغ مستحقة للدولة، لا سيما برسم الدفعة الخاصة بالضريبة على النتائج و الضريبة </t>
  </si>
  <si>
    <t xml:space="preserve">            مـعــــــــــدل      تــدخــــــــــــــــــلات     بــــنــــــــــك           الـمــــــغــــرب       </t>
  </si>
  <si>
    <r>
      <t xml:space="preserve">              bancaires par secteur d'activité </t>
    </r>
    <r>
      <rPr>
        <sz val="10"/>
        <rFont val="Times New Roman"/>
        <family val="1"/>
      </rPr>
      <t xml:space="preserve"> </t>
    </r>
  </si>
  <si>
    <r>
      <t xml:space="preserve">            البنكية حسب فروع النشاط  </t>
    </r>
    <r>
      <rPr>
        <sz val="10"/>
        <rFont val="Times New Roman"/>
        <family val="1"/>
      </rPr>
      <t xml:space="preserve"> </t>
    </r>
  </si>
  <si>
    <t xml:space="preserve"> 19 - 12 Taux d'intérêts annuels du marché monétaire</t>
  </si>
  <si>
    <r>
      <t>19 - 12</t>
    </r>
    <r>
      <rPr>
        <b/>
        <sz val="16"/>
        <rFont val="Times New Roman"/>
        <family val="1"/>
      </rPr>
      <t xml:space="preserve"> معدلات الفائدة السنوية المعمول بها </t>
    </r>
  </si>
  <si>
    <r>
      <t xml:space="preserve">19 - 13 </t>
    </r>
    <r>
      <rPr>
        <b/>
        <sz val="16"/>
        <rFont val="Times New Roman"/>
        <family val="1"/>
      </rPr>
      <t xml:space="preserve">سعر الفائدة المتوسط المرجح للحسابات </t>
    </r>
  </si>
  <si>
    <t xml:space="preserve"> 19 - 17 Taux d'émission annuels   </t>
  </si>
  <si>
    <r>
      <t>19 - 17</t>
    </r>
    <r>
      <rPr>
        <b/>
        <sz val="16"/>
        <rFont val="Times New Roman"/>
        <family val="1"/>
      </rPr>
      <t xml:space="preserve"> المعدلات السنوية لإصدار   </t>
    </r>
  </si>
  <si>
    <r>
      <t xml:space="preserve"> 19 - 18 </t>
    </r>
    <r>
      <rPr>
        <b/>
        <sz val="16"/>
        <rFont val="Times New Roman"/>
        <family val="1"/>
      </rPr>
      <t xml:space="preserve">معدلات الفائدة السنوية المطبقة </t>
    </r>
  </si>
  <si>
    <r>
      <t xml:space="preserve"> 19 - 19</t>
    </r>
    <r>
      <rPr>
        <b/>
        <sz val="16"/>
        <rFont val="Times New Roman"/>
        <family val="1"/>
      </rPr>
      <t xml:space="preserve"> أسعــارالفائدة السنوية المدينة</t>
    </r>
  </si>
  <si>
    <r>
      <t>19 - 20</t>
    </r>
    <r>
      <rPr>
        <b/>
        <sz val="16"/>
        <rFont val="Times New Roman"/>
        <family val="1"/>
      </rPr>
      <t xml:space="preserve"> المعدل الأقصى السنوي لنسب     </t>
    </r>
  </si>
  <si>
    <t xml:space="preserve"> 19 - 20 Taux maximum des intérêts annuels</t>
  </si>
  <si>
    <r>
      <t xml:space="preserve">19 - 21 </t>
    </r>
    <r>
      <rPr>
        <b/>
        <sz val="16"/>
        <rFont val="Times New Roman"/>
        <family val="1"/>
      </rPr>
      <t>المبلغ الجاري لأذينات الخزينة بالمزايدة</t>
    </r>
  </si>
  <si>
    <t xml:space="preserve"> 19 - 22 Taux moyen pondéré des bons </t>
  </si>
  <si>
    <t xml:space="preserve"> 19 - 24 Evolution des taux de change moyen annuel </t>
  </si>
  <si>
    <t xml:space="preserve">Monnaie scripturale   النقود الكتابية    </t>
  </si>
  <si>
    <t>الفاعلين الإقتصاديين</t>
  </si>
  <si>
    <t xml:space="preserve">ح.أ : حد أدنى </t>
  </si>
  <si>
    <t>MONNAIE ET CREDITS</t>
  </si>
  <si>
    <t xml:space="preserve"> Monnaie et Crédits</t>
  </si>
  <si>
    <t xml:space="preserve">مجموع </t>
  </si>
  <si>
    <t xml:space="preserve">      Comptes courants </t>
  </si>
  <si>
    <t xml:space="preserve">      Comptes de reprise de liquidités</t>
  </si>
  <si>
    <t xml:space="preserve">      Comptes de facilités de dépôt</t>
  </si>
  <si>
    <t xml:space="preserve"> Source : Bank Al-Maghrib.</t>
  </si>
  <si>
    <t>المصدر: بنك المغرب.</t>
  </si>
  <si>
    <r>
      <t xml:space="preserve">Circulation fiduciaire </t>
    </r>
    <r>
      <rPr>
        <b/>
        <vertAlign val="superscript"/>
        <sz val="10"/>
        <rFont val="Times New Roman"/>
        <family val="1"/>
      </rPr>
      <t xml:space="preserve">(1) </t>
    </r>
    <r>
      <rPr>
        <b/>
        <sz val="10"/>
        <rFont val="Times New Roman"/>
        <family val="1"/>
      </rPr>
      <t xml:space="preserve"> (I)</t>
    </r>
  </si>
  <si>
    <t>Monnaie scripturale  (II)</t>
  </si>
  <si>
    <r>
      <t xml:space="preserve">التداول الائتماني </t>
    </r>
    <r>
      <rPr>
        <b/>
        <vertAlign val="superscript"/>
        <sz val="11"/>
        <rFont val="Times New Roman"/>
        <family val="1"/>
      </rPr>
      <t>(1)</t>
    </r>
    <r>
      <rPr>
        <b/>
        <sz val="11"/>
        <rFont val="Times New Roman"/>
        <family val="1"/>
      </rPr>
      <t xml:space="preserve"> (I)                    </t>
    </r>
  </si>
  <si>
    <t>النقود الكتابية (II)</t>
  </si>
  <si>
    <t xml:space="preserve"> الودائع تحت الطلب لدى البنوك </t>
  </si>
  <si>
    <t xml:space="preserve"> (1) Circulation fiduciaire =Billets et monnaies mis en circulation - Encaisses des banques</t>
  </si>
  <si>
    <t xml:space="preserve"> O.P.C.V.M: Organisme de Placement Collectif  en Valeurs Mobilières. </t>
  </si>
  <si>
    <t xml:space="preserve"> C.C.P : Centre Chèques Postaux</t>
  </si>
  <si>
    <t>19 - 4 Evolution des contreparties de l'agrégat M3</t>
  </si>
  <si>
    <t xml:space="preserve"> Créances nettes des autres institutions de dépôts</t>
  </si>
  <si>
    <t xml:space="preserve"> Dépôts exclus de M3</t>
  </si>
  <si>
    <t xml:space="preserve"> Titres autres qu'actions exclus de M3 </t>
  </si>
  <si>
    <t xml:space="preserve">  Crédits</t>
  </si>
  <si>
    <t xml:space="preserve"> Autres ressources</t>
  </si>
  <si>
    <t xml:space="preserve"> Bank Al-Maghrib</t>
  </si>
  <si>
    <t xml:space="preserve"> Autres Institutions de Dépôts</t>
  </si>
  <si>
    <t xml:space="preserve">المصدر: بنك المغرب. </t>
  </si>
  <si>
    <r>
      <t xml:space="preserve">19 - 6 </t>
    </r>
    <r>
      <rPr>
        <b/>
        <sz val="16"/>
        <rFont val="Times New Roman"/>
        <family val="1"/>
      </rPr>
      <t xml:space="preserve"> تطور الديون الصافية</t>
    </r>
    <r>
      <rPr>
        <b/>
        <sz val="14"/>
        <rFont val="Times New Roman"/>
        <family val="1"/>
      </rPr>
      <t xml:space="preserve">  </t>
    </r>
  </si>
  <si>
    <t xml:space="preserve">  Titres</t>
  </si>
  <si>
    <r>
      <t xml:space="preserve">  Autres</t>
    </r>
    <r>
      <rPr>
        <vertAlign val="superscript"/>
        <sz val="10"/>
        <rFont val="Times New Roman"/>
        <family val="1"/>
      </rPr>
      <t>(1)</t>
    </r>
  </si>
  <si>
    <t xml:space="preserve"> المصدر: بنك المغرب.</t>
  </si>
  <si>
    <r>
      <t xml:space="preserve">19 - 7 </t>
    </r>
    <r>
      <rPr>
        <b/>
        <sz val="16"/>
        <rFont val="Times New Roman"/>
        <family val="1"/>
      </rPr>
      <t xml:space="preserve">تطور الديون على الاقتصاد </t>
    </r>
    <r>
      <rPr>
        <vertAlign val="superscript"/>
        <sz val="12"/>
        <rFont val="Times New Roman"/>
        <family val="1"/>
        <charset val="178"/>
      </rPr>
      <t/>
    </r>
  </si>
  <si>
    <r>
      <t>19</t>
    </r>
    <r>
      <rPr>
        <b/>
        <sz val="11"/>
        <rFont val="Times New Roman"/>
        <family val="1"/>
      </rPr>
      <t xml:space="preserve"> </t>
    </r>
    <r>
      <rPr>
        <b/>
        <sz val="14"/>
        <rFont val="Times New Roman"/>
        <family val="1"/>
      </rPr>
      <t>- 2</t>
    </r>
    <r>
      <rPr>
        <b/>
        <sz val="16"/>
        <rFont val="Times New Roman"/>
        <family val="1"/>
      </rPr>
      <t xml:space="preserve"> تطور المجمعـات النقـدية </t>
    </r>
  </si>
  <si>
    <r>
      <t>19</t>
    </r>
    <r>
      <rPr>
        <b/>
        <sz val="11"/>
        <rFont val="Times New Roman"/>
        <family val="1"/>
      </rPr>
      <t xml:space="preserve"> </t>
    </r>
    <r>
      <rPr>
        <b/>
        <sz val="14"/>
        <rFont val="Times New Roman"/>
        <family val="1"/>
      </rPr>
      <t>- 3</t>
    </r>
    <r>
      <rPr>
        <b/>
        <sz val="16"/>
        <rFont val="Times New Roman"/>
        <family val="1"/>
      </rPr>
      <t xml:space="preserve"> تطور مجمعـات التوظيفات السائلة</t>
    </r>
  </si>
  <si>
    <t xml:space="preserve">  سندات</t>
  </si>
  <si>
    <t xml:space="preserve">   قروض السكن</t>
  </si>
  <si>
    <t xml:space="preserve">   قروض مقدمة للمنعشين العقاريين</t>
  </si>
  <si>
    <t>ديون مستحقة لمؤسسات الإيداع (أ+ب)</t>
  </si>
  <si>
    <r>
      <t xml:space="preserve"> 19 - 8 Evolution des crédits bancaires par objet </t>
    </r>
    <r>
      <rPr>
        <sz val="14"/>
        <rFont val="Times New Roman"/>
        <family val="1"/>
      </rPr>
      <t xml:space="preserve"> </t>
    </r>
  </si>
  <si>
    <t xml:space="preserve"> غرض القروض </t>
  </si>
  <si>
    <t xml:space="preserve">   Comptes débiteurs et crédits de trésorerie</t>
  </si>
  <si>
    <t xml:space="preserve">   Crédits à l'équipement</t>
  </si>
  <si>
    <t xml:space="preserve">   Crédits immobiliers</t>
  </si>
  <si>
    <t xml:space="preserve">   Crédits à la consommation</t>
  </si>
  <si>
    <t xml:space="preserve">   Créances diverses sur la clientèle</t>
  </si>
  <si>
    <t xml:space="preserve">  الحسابات المدينة وتسهيلات الخزينة</t>
  </si>
  <si>
    <t xml:space="preserve">  القروض للتجهيز </t>
  </si>
  <si>
    <t xml:space="preserve">  القروض للعـقار </t>
  </si>
  <si>
    <t xml:space="preserve">  ديون مختلفة على الزبناء </t>
  </si>
  <si>
    <t xml:space="preserve">  الديون المعلقة الأداء </t>
  </si>
  <si>
    <r>
      <t>19 - 9</t>
    </r>
    <r>
      <rPr>
        <b/>
        <sz val="16"/>
        <rFont val="Times New Roman"/>
        <family val="1"/>
      </rPr>
      <t xml:space="preserve"> تطورالقروض الموزعة حسب    </t>
    </r>
  </si>
  <si>
    <t xml:space="preserve">           شركات التمويل والفاعلين الإقتصاديين</t>
  </si>
  <si>
    <r>
      <t xml:space="preserve"> 19 - 9 Evolution des crédits distribués par les sociétés   </t>
    </r>
    <r>
      <rPr>
        <sz val="10"/>
        <rFont val="Times New Roman"/>
        <family val="1"/>
      </rPr>
      <t xml:space="preserve"> </t>
    </r>
  </si>
  <si>
    <t xml:space="preserve">  شركات التمويل</t>
  </si>
  <si>
    <t xml:space="preserve">Sociétés de financement   </t>
  </si>
  <si>
    <t xml:space="preserve"> الشركات المالية الأخرى</t>
  </si>
  <si>
    <t xml:space="preserve"> القطاع العام</t>
  </si>
  <si>
    <t xml:space="preserve"> القطاع الخاص</t>
  </si>
  <si>
    <t xml:space="preserve">   الادارات المحلية</t>
  </si>
  <si>
    <t xml:space="preserve">   الشركات العمومية الغير المالية</t>
  </si>
  <si>
    <t xml:space="preserve">   الشركات الغير المالية الأخرى</t>
  </si>
  <si>
    <t xml:space="preserve">   قطاعات أخرى</t>
  </si>
  <si>
    <t xml:space="preserve">   Autres secteurs résidents </t>
  </si>
  <si>
    <t xml:space="preserve">   Autres sociétés non financières</t>
  </si>
  <si>
    <t xml:space="preserve"> Secteur privé</t>
  </si>
  <si>
    <t xml:space="preserve">   Sociétés non financières publiques</t>
  </si>
  <si>
    <t xml:space="preserve">   Administrations locales</t>
  </si>
  <si>
    <t xml:space="preserve"> Secteur public</t>
  </si>
  <si>
    <t xml:space="preserve"> Autres sociétés financières</t>
  </si>
  <si>
    <r>
      <t xml:space="preserve">19 - 14 </t>
    </r>
    <r>
      <rPr>
        <b/>
        <sz val="16"/>
        <rFont val="Times New Roman"/>
        <family val="1"/>
      </rPr>
      <t xml:space="preserve"> تطور متوسط  أسعار  </t>
    </r>
  </si>
  <si>
    <t xml:space="preserve">19 - 15 Taux d'intérêt annuels des dépôts </t>
  </si>
  <si>
    <t xml:space="preserve">19 - 14  Evolution de la moyenne des taux   </t>
  </si>
  <si>
    <r>
      <t xml:space="preserve">19 - 16 </t>
    </r>
    <r>
      <rPr>
        <b/>
        <sz val="16"/>
        <rFont val="Times New Roman"/>
        <family val="1"/>
      </rPr>
      <t>سعرالفائدة للودائع لدى</t>
    </r>
  </si>
  <si>
    <r>
      <t xml:space="preserve">19 - 23 </t>
    </r>
    <r>
      <rPr>
        <b/>
        <sz val="16"/>
        <rFont val="Times New Roman"/>
        <family val="1"/>
      </rPr>
      <t xml:space="preserve">أسعار التحويل لأهم العملات </t>
    </r>
    <r>
      <rPr>
        <b/>
        <sz val="14"/>
        <rFont val="Times New Roman"/>
        <family val="1"/>
      </rPr>
      <t xml:space="preserve"> </t>
    </r>
  </si>
  <si>
    <r>
      <t xml:space="preserve">            </t>
    </r>
    <r>
      <rPr>
        <b/>
        <sz val="16"/>
        <rFont val="Times New Roman"/>
        <family val="1"/>
      </rPr>
      <t>المسعرة من طرف بنك المغرب</t>
    </r>
    <r>
      <rPr>
        <b/>
        <sz val="14"/>
        <rFont val="Times New Roman"/>
        <family val="1"/>
      </rPr>
      <t xml:space="preserve"> </t>
    </r>
  </si>
  <si>
    <r>
      <t>19 - 24</t>
    </r>
    <r>
      <rPr>
        <b/>
        <sz val="16"/>
        <rFont val="Times New Roman"/>
        <family val="1"/>
      </rPr>
      <t xml:space="preserve"> تطور سعر الصرف المتوسط السنوي</t>
    </r>
    <r>
      <rPr>
        <b/>
        <sz val="14"/>
        <rFont val="Times New Roman"/>
        <family val="1"/>
      </rPr>
      <t xml:space="preserve"> </t>
    </r>
  </si>
  <si>
    <r>
      <t xml:space="preserve">            </t>
    </r>
    <r>
      <rPr>
        <b/>
        <sz val="16"/>
        <rFont val="Times New Roman"/>
        <family val="1"/>
      </rPr>
      <t>لأهم العملات الأجنبية المسعرة</t>
    </r>
    <r>
      <rPr>
        <b/>
        <sz val="14"/>
        <rFont val="Times New Roman"/>
        <family val="1"/>
      </rPr>
      <t xml:space="preserve"> </t>
    </r>
  </si>
  <si>
    <t>المصدر : بنك المغرب.</t>
  </si>
  <si>
    <t xml:space="preserve">(1) باستثناء المبلغ الجا ري لأذينات الخزينة  بحوزة مؤسسات الإحتيا ط الإجتماعي </t>
  </si>
  <si>
    <t xml:space="preserve"> (2) ابتداءا من يوليوز 2006، أصبح معدل فائدة الودائع في الحسابات على دفاترصندوق التوفير </t>
  </si>
  <si>
    <t xml:space="preserve"> Crédits des Autres Institutions de Dépôts </t>
  </si>
  <si>
    <t xml:space="preserve">  Crédits bancaires</t>
  </si>
  <si>
    <t xml:space="preserve">     Crédits à l'habitat</t>
  </si>
  <si>
    <t xml:space="preserve">     Crédits aux promoteurs immobiliers</t>
  </si>
  <si>
    <t xml:space="preserve"> Titres</t>
  </si>
  <si>
    <t xml:space="preserve"> أنشطة مالية   </t>
  </si>
  <si>
    <r>
      <t xml:space="preserve"> 19 - 11 Evolution des crédits    </t>
    </r>
    <r>
      <rPr>
        <sz val="10"/>
        <rFont val="Times New Roman"/>
        <family val="1"/>
      </rPr>
      <t xml:space="preserve"> </t>
    </r>
  </si>
  <si>
    <t xml:space="preserve">19 - 11 تطورالقروض  </t>
  </si>
  <si>
    <t>Taux des bons du trésor à 13 semaines</t>
  </si>
  <si>
    <t>Taux des bons du trésor à 26 semaines</t>
  </si>
  <si>
    <t>Taux des bons du trésor à 52 semaines</t>
  </si>
  <si>
    <t>Taux des bons du trésor à 2 ans</t>
  </si>
  <si>
    <t xml:space="preserve">    sur carnets est égal au taux moyen pondéré des bons du trésor à 52 semaines, émis </t>
  </si>
  <si>
    <t xml:space="preserve"> 19 - 13 Taux d'intérêt moyens pondérés des </t>
  </si>
  <si>
    <t xml:space="preserve"> مارس</t>
  </si>
  <si>
    <t>يونيو</t>
  </si>
  <si>
    <t xml:space="preserve"> Sep.</t>
  </si>
  <si>
    <t>شتنبر</t>
  </si>
  <si>
    <t xml:space="preserve"> Déc.</t>
  </si>
  <si>
    <t>دجنبر</t>
  </si>
  <si>
    <t xml:space="preserve">Bon </t>
  </si>
  <si>
    <t>52 semaines</t>
  </si>
  <si>
    <t>26 semaines</t>
  </si>
  <si>
    <t>13 semaines</t>
  </si>
  <si>
    <t xml:space="preserve">أذينة                 </t>
  </si>
  <si>
    <t>10 ans</t>
  </si>
  <si>
    <t xml:space="preserve">(1) non compris l'encours des bons du trésor des organismes </t>
  </si>
  <si>
    <r>
      <t xml:space="preserve">            </t>
    </r>
    <r>
      <rPr>
        <b/>
        <sz val="16"/>
        <rFont val="Times New Roman"/>
        <family val="1"/>
      </rPr>
      <t xml:space="preserve">المسعرة من طرف بنك المغرب </t>
    </r>
    <r>
      <rPr>
        <sz val="11"/>
        <rFont val="Times New Roman"/>
        <family val="1"/>
      </rPr>
      <t xml:space="preserve">(تابع) </t>
    </r>
  </si>
  <si>
    <r>
      <t xml:space="preserve">             devises cotées par Bank Al-Maghrib</t>
    </r>
    <r>
      <rPr>
        <sz val="10"/>
        <rFont val="Times New Roman"/>
        <family val="1"/>
      </rPr>
      <t xml:space="preserve"> (suite)</t>
    </r>
  </si>
  <si>
    <r>
      <t>19 - 25</t>
    </r>
    <r>
      <rPr>
        <b/>
        <sz val="16"/>
        <rFont val="Times New Roman"/>
        <family val="1"/>
      </rPr>
      <t xml:space="preserve"> عدد الوكالات البنكية حسب </t>
    </r>
  </si>
  <si>
    <t xml:space="preserve"> 19 - 25 Nombre d'agences bancaires selon</t>
  </si>
  <si>
    <t xml:space="preserve">            الجهة والإقليم (أوالعمالة)</t>
  </si>
  <si>
    <t xml:space="preserve">             la région et la province (ou préfecture)</t>
  </si>
  <si>
    <t xml:space="preserve">(1) Les sociétés de cautionnement ont accordé des crédits par </t>
  </si>
  <si>
    <t xml:space="preserve">      signature d'un montant de 1,3 milliard de dirhams en 2008 et de 2 milliards </t>
  </si>
  <si>
    <t xml:space="preserve"> (1) قدمت  شركـات الكفـالـة  قـروضا بواسطة التوقيع بلغت</t>
  </si>
  <si>
    <t xml:space="preserve">     قيمتها 1,3 مليار درهم  في 2008 و 2  مليار درهم </t>
  </si>
  <si>
    <t xml:space="preserve">   au lieu de 250 précédement.</t>
  </si>
  <si>
    <t xml:space="preserve"> II. PASSIF</t>
  </si>
  <si>
    <t>Agrégat M3 (A+B)</t>
  </si>
  <si>
    <t>المجمع م3 (أ+ب)</t>
  </si>
  <si>
    <t>(1) Titres émis par les OPCVM obligations</t>
  </si>
  <si>
    <t xml:space="preserve">(1) السندات المصدرة من طرف مؤسسات التوظيف الجماعي في سندات الاقتراض </t>
  </si>
  <si>
    <t>(2) Titres émis par les OPCVM actions et les OPCVM diversifiés</t>
  </si>
  <si>
    <t xml:space="preserve">(2) السندات المصدرة من طرف مؤسسات التوظيف الجماعي في الأسهم والأصول المتنوعة </t>
  </si>
  <si>
    <t>Placements liquides :PL1</t>
  </si>
  <si>
    <r>
      <t xml:space="preserve">Placements liquides :PL2 </t>
    </r>
    <r>
      <rPr>
        <sz val="10"/>
        <rFont val="Times New Roman"/>
        <family val="1"/>
      </rPr>
      <t>(1)</t>
    </r>
  </si>
  <si>
    <t xml:space="preserve"> sur l'Administration Centrale </t>
  </si>
  <si>
    <t xml:space="preserve"> (1) Sommes dues à l'Etat, au titre notament des acomptes </t>
  </si>
  <si>
    <t>Objet des crédits</t>
  </si>
  <si>
    <t xml:space="preserve">             de financement et agents économiques</t>
  </si>
  <si>
    <t>Agents économiques</t>
  </si>
  <si>
    <t xml:space="preserve">   Industries de transformation</t>
  </si>
  <si>
    <t>Taux global</t>
  </si>
  <si>
    <t xml:space="preserve">  ق. ع .س   :  القرض العقاري والسياحي                   </t>
  </si>
  <si>
    <t xml:space="preserve"> ب.م.ت.خ   :  البنك المغربي للتجارة الخارجية        </t>
  </si>
  <si>
    <t xml:space="preserve">  بـ .م           :  بـنك المــغــرب      </t>
  </si>
  <si>
    <t xml:space="preserve">  ق.ش.م      : القرض الشعبي للمغرب                       </t>
  </si>
  <si>
    <t xml:space="preserve">  م.م            : مصرف المغرب                                </t>
  </si>
  <si>
    <t xml:space="preserve">  ق.م.ف      :  القرض المغربي  الفلاحي                    </t>
  </si>
  <si>
    <t xml:space="preserve">  ب.م.ت.ص :  البنك المغربي للتجارة والصناعة       </t>
  </si>
  <si>
    <t xml:space="preserve"> ت. ب .و    :   التجاري بنك الـوفـاء      </t>
  </si>
  <si>
    <t xml:space="preserve">المـجمـوع           </t>
  </si>
  <si>
    <t xml:space="preserve">أبنـاك أخـرى </t>
  </si>
  <si>
    <t xml:space="preserve">Placements à vue </t>
  </si>
  <si>
    <t>Placements à vue   التوظيفات تحت الطلب</t>
  </si>
  <si>
    <t>FMI: Fond Monétaire International</t>
  </si>
  <si>
    <t>Créances des Institutions de Dépôts (A+B)</t>
  </si>
  <si>
    <t>Créances des Autres Institutions de Dépôts (A)</t>
  </si>
  <si>
    <t xml:space="preserve">          حسب الغرض</t>
  </si>
  <si>
    <t xml:space="preserve">Placements à vue (M2 - M1)  (III) </t>
  </si>
  <si>
    <t>Autres actifs monétaires (B)</t>
  </si>
  <si>
    <t>Agrégat M2 (I+II+III) (A)</t>
  </si>
  <si>
    <t>المجمع م2 (III+II+I) (أ)</t>
  </si>
  <si>
    <t xml:space="preserve">التوظيفات تحت الطلب (م2-م1) (III) </t>
  </si>
  <si>
    <t>أصول نقدية أخرى (ب)</t>
  </si>
  <si>
    <r>
      <t xml:space="preserve">19 - 10 </t>
    </r>
    <r>
      <rPr>
        <b/>
        <sz val="16"/>
        <rFont val="Times New Roman"/>
        <family val="1"/>
      </rPr>
      <t>القروض البنكية حسب الأجل</t>
    </r>
  </si>
  <si>
    <r>
      <t xml:space="preserve">              d'intérêt mensuels</t>
    </r>
    <r>
      <rPr>
        <b/>
        <sz val="11"/>
        <rFont val="Times New Roman"/>
        <family val="1"/>
      </rPr>
      <t/>
    </r>
  </si>
  <si>
    <t xml:space="preserve">           الفائدة الشهرية</t>
  </si>
  <si>
    <r>
      <t xml:space="preserve">19 - 15 </t>
    </r>
    <r>
      <rPr>
        <b/>
        <sz val="16"/>
        <rFont val="Times New Roman"/>
        <family val="1"/>
      </rPr>
      <t>أسعار الفائدة السنوية للودائع</t>
    </r>
  </si>
  <si>
    <t xml:space="preserve">Taux des comptes sur carnets auprès des banques   </t>
  </si>
  <si>
    <t>N.R : Non Rémunéré</t>
  </si>
  <si>
    <t>min : Minimum</t>
  </si>
  <si>
    <t xml:space="preserve">  TMP: Taux Moyen Pondéré</t>
  </si>
  <si>
    <t xml:space="preserve"> 19 - 18 Taux d'intérêt annuels des bons    </t>
  </si>
  <si>
    <t xml:space="preserve"> (2) Taux  d'un an</t>
  </si>
  <si>
    <t xml:space="preserve"> (3) Taux de deux ans </t>
  </si>
  <si>
    <t xml:space="preserve"> 19 - 19 Taux d' intérêt annuels débiteurs</t>
  </si>
  <si>
    <t xml:space="preserve"> Durée</t>
  </si>
  <si>
    <r>
      <t xml:space="preserve">19 - 22 </t>
    </r>
    <r>
      <rPr>
        <b/>
        <sz val="16"/>
        <rFont val="Times New Roman"/>
        <family val="1"/>
      </rPr>
      <t xml:space="preserve">السعر المتوسط المرجح </t>
    </r>
  </si>
  <si>
    <t xml:space="preserve"> 19 - 23 Cours de virement des principales  </t>
  </si>
  <si>
    <t xml:space="preserve"> MRO : Ouguiyas Mauritanienne</t>
  </si>
  <si>
    <t xml:space="preserve"> B.A.M      : Bank Al  Maghrib  </t>
  </si>
  <si>
    <t xml:space="preserve"> C.P.M      : Crédit Populaire du Maroc</t>
  </si>
  <si>
    <t xml:space="preserve"> C.D.M     : Crédit du Maroc</t>
  </si>
  <si>
    <t xml:space="preserve"> C.I.H        : Crédit de l'Immobilier et de l'Hôtelerie.</t>
  </si>
  <si>
    <t xml:space="preserve"> C.A.M     : Crédit Agricol marocain</t>
  </si>
  <si>
    <t xml:space="preserve"> B.M.C.I    : Banque Marocaine du Commerce et de l'Industrie.</t>
  </si>
  <si>
    <t xml:space="preserve"> B.M.C.E   : Banque Marocaine du Commerce Extérieur.</t>
  </si>
  <si>
    <r>
      <t xml:space="preserve">Placements liquides :PL3 </t>
    </r>
    <r>
      <rPr>
        <sz val="10"/>
        <rFont val="Times New Roman"/>
        <family val="1"/>
      </rPr>
      <t>(2)</t>
    </r>
  </si>
  <si>
    <r>
      <t xml:space="preserve"> م2010</t>
    </r>
    <r>
      <rPr>
        <b/>
        <vertAlign val="superscript"/>
        <sz val="10"/>
        <rFont val="Times New Roman"/>
        <family val="1"/>
      </rPr>
      <t>R</t>
    </r>
  </si>
  <si>
    <t xml:space="preserve">  سنة Année  2011</t>
  </si>
  <si>
    <t>1.85</t>
  </si>
  <si>
    <t>6.05</t>
  </si>
  <si>
    <t>6.31</t>
  </si>
  <si>
    <t>6.69</t>
  </si>
  <si>
    <t>6.15</t>
  </si>
  <si>
    <t>6.17</t>
  </si>
  <si>
    <t>6.34</t>
  </si>
  <si>
    <t>7.34</t>
  </si>
  <si>
    <t>7.28</t>
  </si>
  <si>
    <t>6.65</t>
  </si>
  <si>
    <t>4.72  إلى   5.26</t>
  </si>
  <si>
    <t>5.11</t>
  </si>
  <si>
    <t xml:space="preserve"> MRE : Marocains Résidant à l'Etranger.</t>
  </si>
  <si>
    <t xml:space="preserve">   Crédits à court terme (&lt; à 2 ans)</t>
  </si>
  <si>
    <t xml:space="preserve">   Crédits à moyen terme  (entre 2 et 7 ans)</t>
  </si>
  <si>
    <t xml:space="preserve">   Crédits à long terme (&gt; à 7 ans)</t>
  </si>
  <si>
    <t>3.50  إلى  3.72</t>
  </si>
  <si>
    <t>3.60  إلى  3.80</t>
  </si>
  <si>
    <t>3.75  إلى  4.25</t>
  </si>
  <si>
    <t>4.15  إلى 4.92</t>
  </si>
  <si>
    <t>4.10  إلى 4.92</t>
  </si>
  <si>
    <t>4.30  إلى 4.75</t>
  </si>
  <si>
    <t>3.50  إلى  3.65</t>
  </si>
  <si>
    <t>3.80  إلى  4.40</t>
  </si>
  <si>
    <t>3.85  إلى  4.60</t>
  </si>
  <si>
    <t>3.95  إلى  4.25</t>
  </si>
  <si>
    <t>4.35  إلى   5.02</t>
  </si>
  <si>
    <t xml:space="preserve">   قروض لأجل طويل (أكثر من 7 سنوات)</t>
  </si>
  <si>
    <t xml:space="preserve">البنوك </t>
  </si>
  <si>
    <t xml:space="preserve">Circulation fiduciaire    التداول الائتماني </t>
  </si>
  <si>
    <t>Circulation fiduciaire</t>
  </si>
  <si>
    <t xml:space="preserve">  التداول الائتماني</t>
  </si>
  <si>
    <t>(3) الودائع تحت الطلب ولأجل محدد  لدى البنوك بالعملات الأجنبية</t>
  </si>
  <si>
    <t xml:space="preserve"> (3) Dépôts à vue et à terme en devises auprès des banques </t>
  </si>
  <si>
    <t xml:space="preserve"> (2) Série arrêtée en juin 2010 suite à l'intégration d'Al Barid Bank en tant qu'institution de dépôts.</t>
  </si>
  <si>
    <t>مقابلات الودائع لدى الخزينة</t>
  </si>
  <si>
    <t>Contrepartie des dépôts auprès du Trésor</t>
  </si>
  <si>
    <t xml:space="preserve"> الكهرباء، الغاز والماء </t>
  </si>
  <si>
    <t xml:space="preserve"> النقل والمواصلات </t>
  </si>
  <si>
    <t xml:space="preserve">   قروض لأجل متوسط (ما بين سنتين  إلى 7 سنوات)</t>
  </si>
  <si>
    <t>A.B.B</t>
  </si>
  <si>
    <t xml:space="preserve"> ب .  ب      </t>
  </si>
  <si>
    <t xml:space="preserve"> A.W.B     : Attijari Wafabank  </t>
  </si>
  <si>
    <t xml:space="preserve"> A.B.B      :Al Barid Bank</t>
  </si>
  <si>
    <t xml:space="preserve">  بـ .ب        :  البريد بـنك       </t>
  </si>
  <si>
    <t xml:space="preserve"> م.م    </t>
  </si>
  <si>
    <t xml:space="preserve">C.I.H  </t>
  </si>
  <si>
    <t xml:space="preserve">   قروض لأجل قصير (أقل من 2 سنوات)</t>
  </si>
  <si>
    <r>
      <t xml:space="preserve"> خدمات أخرى</t>
    </r>
    <r>
      <rPr>
        <vertAlign val="superscript"/>
        <sz val="11"/>
        <rFont val="Times New Roman"/>
        <family val="1"/>
      </rPr>
      <t>(1)</t>
    </r>
  </si>
  <si>
    <r>
      <t xml:space="preserve">   Autres services</t>
    </r>
    <r>
      <rPr>
        <vertAlign val="superscript"/>
        <sz val="10"/>
        <rFont val="Times New Roman"/>
        <family val="1"/>
      </rPr>
      <t>(1)</t>
    </r>
  </si>
  <si>
    <r>
      <t xml:space="preserve">   Sociétés de cautionnement </t>
    </r>
    <r>
      <rPr>
        <vertAlign val="superscript"/>
        <sz val="10"/>
        <rFont val="Times New Roman"/>
        <family val="1"/>
      </rPr>
      <t>(1)</t>
    </r>
  </si>
  <si>
    <r>
      <t xml:space="preserve">شركات الكفـالة </t>
    </r>
    <r>
      <rPr>
        <vertAlign val="superscript"/>
        <sz val="9"/>
        <rFont val="Times New Roman"/>
        <family val="1"/>
      </rPr>
      <t>(1)</t>
    </r>
  </si>
  <si>
    <r>
      <t xml:space="preserve"> التزامات </t>
    </r>
    <r>
      <rPr>
        <vertAlign val="superscript"/>
        <sz val="12"/>
        <rFont val="Times New Roman"/>
        <family val="1"/>
      </rPr>
      <t>(2)</t>
    </r>
  </si>
  <si>
    <r>
      <t xml:space="preserve">  Autres </t>
    </r>
    <r>
      <rPr>
        <vertAlign val="superscript"/>
        <sz val="10"/>
        <rFont val="Times New Roman"/>
        <family val="1"/>
      </rPr>
      <t>(1)</t>
    </r>
  </si>
  <si>
    <t xml:space="preserve">S.G         </t>
  </si>
  <si>
    <t xml:space="preserve">ش .ع       </t>
  </si>
  <si>
    <t>100- كورون سويدي</t>
  </si>
  <si>
    <t xml:space="preserve">  السمارة - أسا الزاك</t>
  </si>
  <si>
    <t xml:space="preserve">  تيزنيت </t>
  </si>
  <si>
    <t xml:space="preserve">   Sidi Slimane</t>
  </si>
  <si>
    <t xml:space="preserve">  سيدي سليمان</t>
  </si>
  <si>
    <t xml:space="preserve">  بنسليمان</t>
  </si>
  <si>
    <t xml:space="preserve">   Berrechid</t>
  </si>
  <si>
    <t xml:space="preserve">  برشيد</t>
  </si>
  <si>
    <t xml:space="preserve">  الرحامنة</t>
  </si>
  <si>
    <t xml:space="preserve">   Driouch</t>
  </si>
  <si>
    <t xml:space="preserve">  دريوش</t>
  </si>
  <si>
    <t xml:space="preserve">  فجيج</t>
  </si>
  <si>
    <t xml:space="preserve">   Fquih Ben Salah</t>
  </si>
  <si>
    <t xml:space="preserve">  الفقيه بن صالح</t>
  </si>
  <si>
    <t xml:space="preserve">  ميدلت</t>
  </si>
  <si>
    <t xml:space="preserve">   Moulay Yacoub</t>
  </si>
  <si>
    <t xml:space="preserve">  مولاي يعقوب </t>
  </si>
  <si>
    <t xml:space="preserve">   Guercif</t>
  </si>
  <si>
    <t xml:space="preserve">  جرسيف</t>
  </si>
  <si>
    <t xml:space="preserve">   M'Diq-Fnideq</t>
  </si>
  <si>
    <t xml:space="preserve">  المضيق - الفنيدق</t>
  </si>
  <si>
    <t xml:space="preserve"> S.G          : Société Générale</t>
  </si>
  <si>
    <t xml:space="preserve">  ش .ع        : الشركة العامة             </t>
  </si>
  <si>
    <t xml:space="preserve">  وجدة - أنكاد</t>
  </si>
  <si>
    <r>
      <t xml:space="preserve">             la région et la province (ou préfecture) </t>
    </r>
    <r>
      <rPr>
        <sz val="10"/>
        <rFont val="Times New Roman"/>
        <family val="1"/>
      </rPr>
      <t>(Suite)</t>
    </r>
  </si>
  <si>
    <t xml:space="preserve">   Rehamna</t>
  </si>
  <si>
    <t xml:space="preserve">   Midelt</t>
  </si>
  <si>
    <t xml:space="preserve">   Bons de trésor étranger et assimilés</t>
  </si>
  <si>
    <t xml:space="preserve">   Valeurs reçues en pension des banques</t>
  </si>
  <si>
    <t xml:space="preserve">  سندات خزينة أجنبية و مثيلاتها</t>
  </si>
  <si>
    <t xml:space="preserve">  موجودات أخرى بالعملات الأجنبية</t>
  </si>
  <si>
    <t xml:space="preserve">موجودات  لدى المؤسسات المالية </t>
  </si>
  <si>
    <t xml:space="preserve">  Billets et monnaies mis en circulation  </t>
  </si>
  <si>
    <t xml:space="preserve">  Encaisses des banques </t>
  </si>
  <si>
    <t xml:space="preserve">  الأوراق المتداولة والنقد المعدني المتداول</t>
  </si>
  <si>
    <t xml:space="preserve">  محصل الصندوق لدى البنوك </t>
  </si>
  <si>
    <t xml:space="preserve">  الودائع تحت الطلب لدى بنك المغرب</t>
  </si>
  <si>
    <r>
      <t xml:space="preserve">  </t>
    </r>
    <r>
      <rPr>
        <sz val="10"/>
        <rFont val="Times New Roman"/>
        <family val="1"/>
      </rPr>
      <t xml:space="preserve">الودائع تحت الطلب لدى مصلحة الشيكات البريدية </t>
    </r>
    <r>
      <rPr>
        <vertAlign val="superscript"/>
        <sz val="10"/>
        <rFont val="Times New Roman"/>
        <family val="1"/>
      </rPr>
      <t xml:space="preserve">(2) </t>
    </r>
    <r>
      <rPr>
        <sz val="10"/>
        <rFont val="Times New Roman"/>
        <family val="1"/>
      </rPr>
      <t xml:space="preserve">  </t>
    </r>
  </si>
  <si>
    <t xml:space="preserve"> الودائع تحت الطلب لدى الخزينة   </t>
  </si>
  <si>
    <t xml:space="preserve">  Comptes d'épargne auprès des banques</t>
  </si>
  <si>
    <r>
      <t xml:space="preserve">  Comptes sur livrets auprès de la C.E.N</t>
    </r>
    <r>
      <rPr>
        <vertAlign val="superscript"/>
        <sz val="10"/>
        <rFont val="Times New Roman"/>
        <family val="1"/>
      </rPr>
      <t>(2)</t>
    </r>
  </si>
  <si>
    <t xml:space="preserve">  Comptes à terme et bons de caisse </t>
  </si>
  <si>
    <t xml:space="preserve">    auprès des banques</t>
  </si>
  <si>
    <t xml:space="preserve">  Titres des OPCVM monétaires</t>
  </si>
  <si>
    <r>
      <t xml:space="preserve">  Dépôts en devises </t>
    </r>
    <r>
      <rPr>
        <vertAlign val="superscript"/>
        <sz val="10"/>
        <rFont val="Times New Roman"/>
        <family val="1"/>
      </rPr>
      <t>(3)</t>
    </r>
  </si>
  <si>
    <t xml:space="preserve">  Valeurs données en Pension</t>
  </si>
  <si>
    <t xml:space="preserve">  Certificats de dépôt à durée résiduelle </t>
  </si>
  <si>
    <t xml:space="preserve">    inférieure ou égale à 2 ans</t>
  </si>
  <si>
    <t xml:space="preserve"> Dépôts à  terme auprès du Trésor </t>
  </si>
  <si>
    <r>
      <t xml:space="preserve"> Autres dépôts </t>
    </r>
    <r>
      <rPr>
        <vertAlign val="superscript"/>
        <sz val="10"/>
        <rFont val="Times New Roman"/>
        <family val="1"/>
      </rPr>
      <t>(4)</t>
    </r>
  </si>
  <si>
    <t xml:space="preserve">  الحسابات على دفاتر لدى البنوك</t>
  </si>
  <si>
    <r>
      <t xml:space="preserve">  الحسابات على دفاترلدى صندوق التوفير الوطني </t>
    </r>
    <r>
      <rPr>
        <vertAlign val="superscript"/>
        <sz val="10"/>
        <rFont val="Times New Roman"/>
        <family val="1"/>
      </rPr>
      <t>(2)</t>
    </r>
  </si>
  <si>
    <t xml:space="preserve">  الحسابات والسندات لأجل محدد</t>
  </si>
  <si>
    <t xml:space="preserve">      لدى البنوك</t>
  </si>
  <si>
    <t xml:space="preserve">  سندات مؤسسات التوظيف الجماعي النقدية</t>
  </si>
  <si>
    <r>
      <t xml:space="preserve">  ودائع بالعملات الأجنبية </t>
    </r>
    <r>
      <rPr>
        <vertAlign val="superscript"/>
        <sz val="11"/>
        <rFont val="Times New Roman"/>
        <family val="1"/>
      </rPr>
      <t>(3)</t>
    </r>
  </si>
  <si>
    <t xml:space="preserve">  اتفاقات إعادة الشراء </t>
  </si>
  <si>
    <t xml:space="preserve">  شهادات الإيداع التي تقل مدتها المتبقية </t>
  </si>
  <si>
    <t xml:space="preserve">  ودائع لأجل محدد لدى الخزينة </t>
  </si>
  <si>
    <r>
      <t xml:space="preserve">  ودائع أخرى</t>
    </r>
    <r>
      <rPr>
        <vertAlign val="superscript"/>
        <sz val="11"/>
        <rFont val="Times New Roman"/>
        <family val="1"/>
      </rPr>
      <t>(4)</t>
    </r>
  </si>
  <si>
    <t>Agrégat M1 (I+II)</t>
  </si>
  <si>
    <t>المجمع م1 (II+I)</t>
  </si>
  <si>
    <t>(2) سلسلة متوقفة فى يونيو 2010 بعد ادماج البريد بنك بوصفها مؤسسة الودائع.</t>
  </si>
  <si>
    <t>Créances nettes sur l'Administration</t>
  </si>
  <si>
    <t xml:space="preserve">   Centrale</t>
  </si>
  <si>
    <t xml:space="preserve">الديون الصافية على الإدارة </t>
  </si>
  <si>
    <t xml:space="preserve"> المركزية</t>
  </si>
  <si>
    <t xml:space="preserve">  الديون الصافية المستحقة لبنك المغرب   </t>
  </si>
  <si>
    <t xml:space="preserve">  الديون الصافية المستحقة لمؤسسات الإيداع الأخرى </t>
  </si>
  <si>
    <t xml:space="preserve">   بـنك المغرب</t>
  </si>
  <si>
    <t xml:space="preserve">   مؤسسات الإيداع الأخرى</t>
  </si>
  <si>
    <t xml:space="preserve">    موارد أخرى</t>
  </si>
  <si>
    <t xml:space="preserve">  الذهب النقدي</t>
  </si>
  <si>
    <t xml:space="preserve">  الودائع والسندات المدرجة في الإحتياطيات           الدولية</t>
  </si>
  <si>
    <t xml:space="preserve">   أسهم وسندات مسا همة أخرى</t>
  </si>
  <si>
    <t xml:space="preserve">   التزامات أخرى</t>
  </si>
  <si>
    <t xml:space="preserve">  Dépôts </t>
  </si>
  <si>
    <t xml:space="preserve">  Titres OPCVM </t>
  </si>
  <si>
    <t xml:space="preserve">   monétaires</t>
  </si>
  <si>
    <t xml:space="preserve">  Autres engagements </t>
  </si>
  <si>
    <t xml:space="preserve">  Avoirs en monnaies étrangéres</t>
  </si>
  <si>
    <t xml:space="preserve">  Titres autres qu'actions</t>
  </si>
  <si>
    <t xml:space="preserve">  Actions et autres titres de participation</t>
  </si>
  <si>
    <t xml:space="preserve">  Autres créances</t>
  </si>
  <si>
    <t xml:space="preserve">  Or monétaire</t>
  </si>
  <si>
    <t xml:space="preserve">  Position de réserve au fond</t>
  </si>
  <si>
    <t xml:space="preserve">    monétaire international</t>
  </si>
  <si>
    <t xml:space="preserve">  Avoirs en droits de tirage spéciaux</t>
  </si>
  <si>
    <t xml:space="preserve">   النقد الدولي  </t>
  </si>
  <si>
    <t xml:space="preserve">(1) الأصول الأجنبية الموجودة رهن إشارة البنك المركزي فورا </t>
  </si>
  <si>
    <t xml:space="preserve">(1) Avoirs extérieurs à la disposition immédiate et sous le contrôle </t>
  </si>
  <si>
    <t xml:space="preserve">      وتحت مراقبته الفعلية</t>
  </si>
  <si>
    <t xml:space="preserve">      effectif de la Banque Centrale </t>
  </si>
  <si>
    <t xml:space="preserve">  منها :</t>
  </si>
  <si>
    <t xml:space="preserve">  dont :</t>
  </si>
  <si>
    <t xml:space="preserve">  Compte courant du Trésor public</t>
  </si>
  <si>
    <t xml:space="preserve">  الحساب الجاري للخزينة العمومية</t>
  </si>
  <si>
    <t xml:space="preserve">  حساب صندوق الحسن الثاني للتنمية </t>
  </si>
  <si>
    <t xml:space="preserve">   الاقتصادية والاجتماعية</t>
  </si>
  <si>
    <t xml:space="preserve">  Compte du  Fonds Hassan II  pour </t>
  </si>
  <si>
    <t xml:space="preserve">  le développement économique et social</t>
  </si>
  <si>
    <t xml:space="preserve">     على القيمة المضافة القابلة للاستيرداد .</t>
  </si>
  <si>
    <t xml:space="preserve">       sur impôts sur les résultats et de la Taxe sur Valeur Ajoutée récupérable.</t>
  </si>
  <si>
    <r>
      <t xml:space="preserve">   غيرها </t>
    </r>
    <r>
      <rPr>
        <vertAlign val="superscript"/>
        <sz val="10"/>
        <rFont val="Times New Roman"/>
        <family val="1"/>
      </rPr>
      <t>(1)</t>
    </r>
  </si>
  <si>
    <t xml:space="preserve">  Créances  de Bank Al-Maghrib (B)</t>
  </si>
  <si>
    <t xml:space="preserve">   Crédits</t>
  </si>
  <si>
    <r>
      <rPr>
        <b/>
        <sz val="12"/>
        <rFont val="Times New Roman"/>
        <family val="1"/>
      </rPr>
      <t>ديون أخرى</t>
    </r>
    <r>
      <rPr>
        <b/>
        <sz val="10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(1)</t>
    </r>
  </si>
  <si>
    <t xml:space="preserve">  قروض </t>
  </si>
  <si>
    <t xml:space="preserve"> 19 - 7 Evolution des créances sur l'économie </t>
  </si>
  <si>
    <t>Type de crédits</t>
  </si>
  <si>
    <t>نوع القروض</t>
  </si>
  <si>
    <t>فروع النشاط</t>
  </si>
  <si>
    <t>Secteur d'activité</t>
  </si>
  <si>
    <t xml:space="preserve">   Agriculture et pêche maritime</t>
  </si>
  <si>
    <t xml:space="preserve">   Etablissements hôteliers</t>
  </si>
  <si>
    <t>MRE : Marocains Résidant à l'Etranger</t>
  </si>
  <si>
    <t>Mois</t>
  </si>
  <si>
    <t>الشهر</t>
  </si>
  <si>
    <t xml:space="preserve"> لدى الأفراد</t>
  </si>
  <si>
    <t xml:space="preserve">قـروض الاستـهلاك </t>
  </si>
  <si>
    <t xml:space="preserve"> 19 - 21 Encours des bons du trésor </t>
  </si>
  <si>
    <t xml:space="preserve">               du trésor émis par adjudication</t>
  </si>
  <si>
    <t xml:space="preserve">      التي يديرها صندوق الإيداع والتدبير. </t>
  </si>
  <si>
    <t xml:space="preserve">      de prévoyance gérés par la C.D.G .</t>
  </si>
  <si>
    <t xml:space="preserve"> C.D.G : Caisse de Dépôt et de Gestion.</t>
  </si>
  <si>
    <t>Date de référence</t>
  </si>
  <si>
    <t>تاريخ المرجع</t>
  </si>
  <si>
    <t xml:space="preserve"> En dirhams</t>
  </si>
  <si>
    <t>بالدراهم</t>
  </si>
  <si>
    <t>العملة</t>
  </si>
  <si>
    <t>Devise</t>
  </si>
  <si>
    <t>En dirhams</t>
  </si>
  <si>
    <t xml:space="preserve">Autres actifs monétaires   أصول نقدية أخرى </t>
  </si>
  <si>
    <t>TMP des dépôts à 6 et 12 mois</t>
  </si>
  <si>
    <t>TMP des dépôts à 12 mois</t>
  </si>
  <si>
    <t>TMP des dépôts à 6 mois</t>
  </si>
  <si>
    <t xml:space="preserve"> B.M.C.E</t>
  </si>
  <si>
    <t xml:space="preserve"> B.M.C.I   </t>
  </si>
  <si>
    <t xml:space="preserve">   C.P.M  </t>
  </si>
  <si>
    <t xml:space="preserve">  Monnaies étrangères</t>
  </si>
  <si>
    <t xml:space="preserve">(1) A compter de  janvier 2005, le taux de rémunération minimum des comptes  </t>
  </si>
  <si>
    <t xml:space="preserve"> (1) ابتداءا من يناير 2005، أصبح معدل فائدة الودائع في الحسابات على الدفاتر لدى  </t>
  </si>
  <si>
    <t>4.30  إلى  4.60</t>
  </si>
  <si>
    <t>4.14  إلى  4.90</t>
  </si>
  <si>
    <t>4.08  إلى  4.32</t>
  </si>
  <si>
    <t>3.76  إلى  4.10</t>
  </si>
  <si>
    <t>Type de crédit</t>
  </si>
  <si>
    <t>نوع القرض</t>
  </si>
  <si>
    <r>
      <t xml:space="preserve">19 - 8  </t>
    </r>
    <r>
      <rPr>
        <b/>
        <sz val="16"/>
        <rFont val="Times New Roman"/>
        <family val="1"/>
      </rPr>
      <t xml:space="preserve">تطور القروض الموزعة من طرف البنوك </t>
    </r>
    <r>
      <rPr>
        <b/>
        <sz val="14"/>
        <rFont val="Times New Roman"/>
        <family val="1"/>
      </rPr>
      <t xml:space="preserve">  </t>
    </r>
  </si>
  <si>
    <r>
      <t xml:space="preserve"> م2011</t>
    </r>
    <r>
      <rPr>
        <b/>
        <vertAlign val="superscript"/>
        <sz val="10"/>
        <rFont val="Times New Roman"/>
        <family val="1"/>
      </rPr>
      <t>R</t>
    </r>
  </si>
  <si>
    <t>2012*</t>
  </si>
  <si>
    <t xml:space="preserve">  سنة Année  2012</t>
  </si>
  <si>
    <t xml:space="preserve">   31- 1-2012</t>
  </si>
  <si>
    <t xml:space="preserve">    29- 2-2012</t>
  </si>
  <si>
    <t xml:space="preserve">    30- 3-2012</t>
  </si>
  <si>
    <t xml:space="preserve">    30- 4-2012</t>
  </si>
  <si>
    <t xml:space="preserve">    31- 5-2012</t>
  </si>
  <si>
    <t xml:space="preserve">    29- 6-2012</t>
  </si>
  <si>
    <t xml:space="preserve">    31- 7-2012</t>
  </si>
  <si>
    <t xml:space="preserve">    31- 8-2012 </t>
  </si>
  <si>
    <t xml:space="preserve">    28- 9-2012</t>
  </si>
  <si>
    <t xml:space="preserve">   31-10-2012</t>
  </si>
  <si>
    <t xml:space="preserve">   30-11-2012</t>
  </si>
  <si>
    <t xml:space="preserve">   31-12-2012</t>
  </si>
  <si>
    <t xml:space="preserve"> المغربية</t>
  </si>
  <si>
    <t xml:space="preserve">  Capital </t>
  </si>
  <si>
    <t xml:space="preserve">  Réserves </t>
  </si>
  <si>
    <t xml:space="preserve">  Report à nouveau </t>
  </si>
  <si>
    <t xml:space="preserve">  مرحل من جديد </t>
  </si>
  <si>
    <t>Résultat net de l'exercice</t>
  </si>
  <si>
    <t>نتيجة صافية للسنة المالية</t>
  </si>
  <si>
    <t xml:space="preserve">موجودات و توظيفات من الذهب </t>
  </si>
  <si>
    <t>موجودات و توظيفات من العملات الأجنبية</t>
  </si>
  <si>
    <t xml:space="preserve">  موجودات و توظيفات لدى البنوك الخارجية </t>
  </si>
  <si>
    <t>ديون على مؤسسات الائتمان و مثيلاتها</t>
  </si>
  <si>
    <t xml:space="preserve">  أصول أخرى مختلفة</t>
  </si>
  <si>
    <t xml:space="preserve">   Monnaies en circulation</t>
  </si>
  <si>
    <t xml:space="preserve">   Billets en circulation</t>
  </si>
  <si>
    <t xml:space="preserve">   Engagements  en dirhams convertibles envers  </t>
  </si>
  <si>
    <t xml:space="preserve">    les organismes financiers internationaux </t>
  </si>
  <si>
    <t xml:space="preserve">    حسابات استرجاع السيولة</t>
  </si>
  <si>
    <t xml:space="preserve">    حسابات تسهيلات الودائع</t>
  </si>
  <si>
    <t>رساميل ذاتية و مثيلاتها (منها)</t>
  </si>
  <si>
    <t xml:space="preserve"> Capitaux propres et assimilés  (dont)</t>
  </si>
  <si>
    <t xml:space="preserve">  Dépôts à vue auprès de BAM</t>
  </si>
  <si>
    <t xml:space="preserve">  Dépôts à vue auprès des banques</t>
  </si>
  <si>
    <r>
      <t xml:space="preserve">  Dépôts à vue auprès du C.C.P</t>
    </r>
    <r>
      <rPr>
        <vertAlign val="superscript"/>
        <sz val="10"/>
        <rFont val="Times New Roman"/>
        <family val="1"/>
      </rPr>
      <t>(2)</t>
    </r>
  </si>
  <si>
    <r>
      <t>19 - 1</t>
    </r>
    <r>
      <rPr>
        <b/>
        <sz val="16"/>
        <rFont val="Times New Roman"/>
        <family val="1"/>
      </rPr>
      <t xml:space="preserve"> بيان حساب بنك المغرب </t>
    </r>
  </si>
  <si>
    <r>
      <t xml:space="preserve"> 19 - 1 Bilan de Bank Al-Maghrib </t>
    </r>
    <r>
      <rPr>
        <sz val="10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</t>
    </r>
  </si>
  <si>
    <t xml:space="preserve">  Dépôts à vue auprès du Trésor </t>
  </si>
  <si>
    <t>Créances de Bank Al-Maghrib</t>
  </si>
  <si>
    <t xml:space="preserve">Créances des Autres Institutions de dépôts </t>
  </si>
  <si>
    <t>Réserves Internationales Nettes</t>
  </si>
  <si>
    <t>Autres contreparties de M3</t>
  </si>
  <si>
    <t xml:space="preserve">  sur les non résidents</t>
  </si>
  <si>
    <t xml:space="preserve">Allocations de DTS et autres engagements extérieurs </t>
  </si>
  <si>
    <t>Autres actifs extérieurs de BAM</t>
  </si>
  <si>
    <t xml:space="preserve">DTS : droits de tirage spéciaux </t>
  </si>
  <si>
    <t xml:space="preserve">ديون  للاقتصاد </t>
  </si>
  <si>
    <t>بـنك المغرب</t>
  </si>
  <si>
    <t xml:space="preserve">مؤسسات الإيداع الأخرى </t>
  </si>
  <si>
    <t xml:space="preserve"> الإحتياطيات الدولية الصافية</t>
  </si>
  <si>
    <t>بنود صافية أخرى</t>
  </si>
  <si>
    <t>الديون الصافية لمؤسسات الإيداع الأخرى</t>
  </si>
  <si>
    <t xml:space="preserve"> على غير المقيمين</t>
  </si>
  <si>
    <t>أصول أخرى خارجية لبنك المغرب</t>
  </si>
  <si>
    <t>Créances sur l'économie</t>
  </si>
  <si>
    <t xml:space="preserve"> Emprunts</t>
  </si>
  <si>
    <t xml:space="preserve">  اقـتراضات</t>
  </si>
  <si>
    <t xml:space="preserve">(1):Total des contreparties = Réserves Internationales Nettes+Créances </t>
  </si>
  <si>
    <t xml:space="preserve">      nettes sur l'Administration Centrale + Créances sur  l'économie - Ressources </t>
  </si>
  <si>
    <t xml:space="preserve">       à caractère non monétaire + Autres contreparties de M3</t>
  </si>
  <si>
    <t xml:space="preserve">   الودائع المستثناة من المجمع م3</t>
  </si>
  <si>
    <t xml:space="preserve">   سندات ما عدا الأسهم المستثناة من المجمع م3</t>
  </si>
  <si>
    <t>مقابلات أخرى للمجمع م3</t>
  </si>
  <si>
    <t xml:space="preserve">(1) مجموع المقابلات =  الإحتياطيات الدولية الصافية + الديون                                 </t>
  </si>
  <si>
    <t xml:space="preserve"> الصافية على الإدارة المركزية + ديون  للإقتصاد - موارد </t>
  </si>
  <si>
    <t>ذات طابع غير نقدي +  مقابلات أخرى للمجمع م 3</t>
  </si>
  <si>
    <t>Autres engagements extérieurs</t>
  </si>
  <si>
    <t xml:space="preserve"> 19 - 5 Evolution des Réserves Internationales Nettes   </t>
  </si>
  <si>
    <r>
      <t>19 - 5</t>
    </r>
    <r>
      <rPr>
        <b/>
        <sz val="16"/>
        <rFont val="Times New Roman"/>
        <family val="1"/>
      </rPr>
      <t xml:space="preserve">  تطورالإحتياطيات الدولية الصافية</t>
    </r>
  </si>
  <si>
    <t xml:space="preserve">   allocations de droits de tirage spéciaux</t>
  </si>
  <si>
    <t xml:space="preserve"> sur les non résidents</t>
  </si>
  <si>
    <t xml:space="preserve">Créances nettes des AID </t>
  </si>
  <si>
    <t xml:space="preserve"> en monnaie étrangère</t>
  </si>
  <si>
    <t xml:space="preserve">Engagements extérieurs à court terme </t>
  </si>
  <si>
    <r>
      <t>Réserves Internationales Nettes</t>
    </r>
    <r>
      <rPr>
        <b/>
        <vertAlign val="superscript"/>
        <sz val="10"/>
        <rFont val="Times New Roman"/>
        <family val="1"/>
      </rPr>
      <t>(1)</t>
    </r>
  </si>
  <si>
    <t xml:space="preserve">  Portefeuille de bons de Trésor</t>
  </si>
  <si>
    <t xml:space="preserve">       Banques</t>
  </si>
  <si>
    <t xml:space="preserve">        OPCVM monétaires</t>
  </si>
  <si>
    <t xml:space="preserve">      القروض الموزعة </t>
  </si>
  <si>
    <t xml:space="preserve">(2) مكونة أساسا من صنادق خاصة للضمان مخصصة لضمان  </t>
  </si>
  <si>
    <t xml:space="preserve">    سندات مؤسسات التوظيف الجماعي في القيم المنقولة النقدية </t>
  </si>
  <si>
    <t xml:space="preserve">   الأبناك </t>
  </si>
  <si>
    <t xml:space="preserve"> قروض</t>
  </si>
  <si>
    <t>Comptes débiteurs et crédits de trésorerie</t>
  </si>
  <si>
    <t>Crédits à l'équipement</t>
  </si>
  <si>
    <t>Créances diverses sur la clientèle</t>
  </si>
  <si>
    <t xml:space="preserve">     Banques</t>
  </si>
  <si>
    <t xml:space="preserve">      OPCVM monétaires</t>
  </si>
  <si>
    <r>
      <t xml:space="preserve"> Autres créances </t>
    </r>
    <r>
      <rPr>
        <b/>
        <vertAlign val="superscript"/>
        <sz val="10"/>
        <rFont val="Times New Roman"/>
        <family val="1"/>
      </rPr>
      <t xml:space="preserve">(1) </t>
    </r>
  </si>
  <si>
    <t xml:space="preserve">(1)  تتكون بالأساس من مقابل الودائع لدى البريد بنك </t>
  </si>
  <si>
    <t>محفظة سندات الخزينة</t>
  </si>
  <si>
    <t xml:space="preserve">   Crédits à l'habitat                 </t>
  </si>
  <si>
    <t xml:space="preserve">   Crédits aux promoteurs immobiliers     </t>
  </si>
  <si>
    <t xml:space="preserve">  Autres crédits</t>
  </si>
  <si>
    <t xml:space="preserve">  Crédits à caractére financier</t>
  </si>
  <si>
    <t>Créances en souffrance</t>
  </si>
  <si>
    <t xml:space="preserve">    قروض ذات طابع مالي</t>
  </si>
  <si>
    <t xml:space="preserve">     قروض  أخرى</t>
  </si>
  <si>
    <t xml:space="preserve">    قروض السكن</t>
  </si>
  <si>
    <t xml:space="preserve">    قروض مقدمة للمنعشين العقاريين</t>
  </si>
  <si>
    <t xml:space="preserve"> القروض للإستهلاك </t>
  </si>
  <si>
    <t>Année 2012</t>
  </si>
  <si>
    <t>سنة 2012</t>
  </si>
  <si>
    <t xml:space="preserve">            auprès des banques</t>
  </si>
  <si>
    <t>19 - 16 Taux d'intérêt des dépôts auprès de la Caisse</t>
  </si>
  <si>
    <t>2.13</t>
  </si>
  <si>
    <t>5.45</t>
  </si>
  <si>
    <t>4.3  إلى   5.12</t>
  </si>
  <si>
    <t>4.55  إلى   4.79</t>
  </si>
  <si>
    <t>4.72  إلى   5.77</t>
  </si>
  <si>
    <t>4.88  إلى   5.62</t>
  </si>
  <si>
    <t>4.84  إلى   6.04</t>
  </si>
  <si>
    <t>4.73  إلى   4.50</t>
  </si>
  <si>
    <t>4.69  إلى   5.38</t>
  </si>
  <si>
    <t>3.50  إلى  3.80</t>
  </si>
  <si>
    <t>3.60  إلى  4.30</t>
  </si>
  <si>
    <t>3.80  إلى  4.19</t>
  </si>
  <si>
    <t>4.18  إلى  4.95</t>
  </si>
  <si>
    <t>4.25  إلى  4.80</t>
  </si>
  <si>
    <t>3,98  إلى  4.60</t>
  </si>
  <si>
    <t>4.31  إلى  4.90</t>
  </si>
  <si>
    <t>4.28  إلى 4.48</t>
  </si>
  <si>
    <t>4.00  إلى 4.90</t>
  </si>
  <si>
    <t>4.66  إلى 4.72</t>
  </si>
  <si>
    <t>3.60  إلى  4.00</t>
  </si>
  <si>
    <t>3.90  إلى  4.30</t>
  </si>
  <si>
    <t>3.95  إلى  4.60</t>
  </si>
  <si>
    <t>4.26  إلى  4.89</t>
  </si>
  <si>
    <t xml:space="preserve">                                                                       pas d'émission :(-)</t>
  </si>
  <si>
    <r>
      <t xml:space="preserve"> </t>
    </r>
    <r>
      <rPr>
        <sz val="8"/>
        <rFont val="Times New Roman"/>
        <family val="1"/>
      </rPr>
      <t>(_) بدون إصدار</t>
    </r>
  </si>
  <si>
    <t>6.19</t>
  </si>
  <si>
    <t>6.41</t>
  </si>
  <si>
    <t>6.56</t>
  </si>
  <si>
    <t>6.14</t>
  </si>
  <si>
    <t>5.76</t>
  </si>
  <si>
    <t>5.93</t>
  </si>
  <si>
    <t>6.03</t>
  </si>
  <si>
    <t>6.13</t>
  </si>
  <si>
    <t>7.42</t>
  </si>
  <si>
    <t>7.19</t>
  </si>
  <si>
    <t>7.46</t>
  </si>
  <si>
    <t>6.00</t>
  </si>
  <si>
    <t>6.10</t>
  </si>
  <si>
    <t>7.40</t>
  </si>
  <si>
    <t>7.30</t>
  </si>
  <si>
    <t>المجمع النقدي م 3 : 2012</t>
  </si>
  <si>
    <t>(4) اقتراضات البنوك لدى المؤسسات المالية الأخرى</t>
  </si>
  <si>
    <t xml:space="preserve"> (4) Emprunts contractés par les banques auprès des autres sociétés financières</t>
  </si>
  <si>
    <r>
      <t xml:space="preserve"> م2009</t>
    </r>
    <r>
      <rPr>
        <b/>
        <vertAlign val="superscript"/>
        <sz val="10"/>
        <rFont val="Times New Roman"/>
        <family val="1"/>
      </rPr>
      <t>R</t>
    </r>
  </si>
  <si>
    <r>
      <t xml:space="preserve"> م2008</t>
    </r>
    <r>
      <rPr>
        <b/>
        <vertAlign val="superscript"/>
        <sz val="10"/>
        <rFont val="Times New Roman"/>
        <family val="1"/>
      </rPr>
      <t>R</t>
    </r>
  </si>
  <si>
    <t xml:space="preserve">           2012 سنة</t>
  </si>
  <si>
    <t xml:space="preserve"> 45 jours</t>
  </si>
  <si>
    <t>6.52</t>
  </si>
  <si>
    <r>
      <t>Total des contreparties</t>
    </r>
    <r>
      <rPr>
        <b/>
        <vertAlign val="superscript"/>
        <sz val="11"/>
        <rFont val="Times New Roman"/>
        <family val="1"/>
      </rPr>
      <t xml:space="preserve"> (1)</t>
    </r>
  </si>
  <si>
    <r>
      <t xml:space="preserve">مجموع المقابلات </t>
    </r>
    <r>
      <rPr>
        <b/>
        <vertAlign val="superscript"/>
        <sz val="12"/>
        <rFont val="Times New Roman"/>
        <family val="1"/>
      </rPr>
      <t>(1)</t>
    </r>
  </si>
  <si>
    <r>
      <t xml:space="preserve">مجمع التوظيفات السائلة 2 </t>
    </r>
    <r>
      <rPr>
        <sz val="10"/>
        <rFont val="Times New Roman"/>
        <family val="1"/>
      </rPr>
      <t>(1)</t>
    </r>
  </si>
  <si>
    <r>
      <t xml:space="preserve">مجمع التوظيفات السائلة 3 </t>
    </r>
    <r>
      <rPr>
        <sz val="10"/>
        <rFont val="Times New Roman"/>
        <family val="1"/>
      </rPr>
      <t>(2)</t>
    </r>
  </si>
  <si>
    <t>ID : Institution de Dépôt</t>
  </si>
  <si>
    <t xml:space="preserve">       destinés à garantir les crédits distribués</t>
  </si>
  <si>
    <t xml:space="preserve">  إكتتاب لدى صندوق النقد الدولي- حصة الإحتياطي </t>
  </si>
  <si>
    <t xml:space="preserve">مخصصات من حقوق السحب الخاصة والالتزامات الأخرى </t>
  </si>
  <si>
    <r>
      <t xml:space="preserve">    officielles</t>
    </r>
    <r>
      <rPr>
        <vertAlign val="superscript"/>
        <sz val="10"/>
        <rFont val="Times New Roman"/>
        <family val="1"/>
      </rPr>
      <t xml:space="preserve"> </t>
    </r>
  </si>
  <si>
    <r>
      <t xml:space="preserve">  Crédits </t>
    </r>
    <r>
      <rPr>
        <vertAlign val="superscript"/>
        <sz val="10"/>
        <rFont val="Times New Roman"/>
        <family val="1"/>
      </rPr>
      <t>(2)</t>
    </r>
  </si>
  <si>
    <t>(2) Emprunts financiers et emprunts subordonnés</t>
  </si>
  <si>
    <t>(2) اقتراضات مالية واقتراضات ثانوية</t>
  </si>
  <si>
    <t xml:space="preserve"> (2) Composés principalement des sommes dûes à l'Etat, ainsi que des fonds spéciaux de garantie </t>
  </si>
  <si>
    <t xml:space="preserve">  سندات مؤسسات التوظيف الجماعي في القيم المنقولة النقدية</t>
  </si>
  <si>
    <t xml:space="preserve">  الأبناك </t>
  </si>
  <si>
    <t xml:space="preserve"> ديون مستحقة لبنك المغرب (ب)</t>
  </si>
  <si>
    <t xml:space="preserve"> أسهم وسندات مساهمة أخرى</t>
  </si>
  <si>
    <t>(1) Composés principalement de la contrepartie des dépôts auprès d'Al Barid-Bank</t>
  </si>
  <si>
    <t>21 يوما</t>
  </si>
  <si>
    <t>21 jours</t>
  </si>
  <si>
    <t>(1) Le taux maximum des intérêts conventionnel (TMIC) est calculé pour</t>
  </si>
  <si>
    <t xml:space="preserve">      aux crédits à la consommation en 2005, majoré de 200 points de base.</t>
  </si>
  <si>
    <t xml:space="preserve">     A partir 2007, il est révisé annuellement le premier avril de chaque année en </t>
  </si>
  <si>
    <t xml:space="preserve">     fonction de la variation enregistrée au cours de l’année civile antérieure</t>
  </si>
  <si>
    <t xml:space="preserve">     du taux des dépôts à 6 mois et 1 an. </t>
  </si>
  <si>
    <t xml:space="preserve"> (1) تحتسب النسبة القصوى لأسعار الفائدة التعاقدية للفترة الممتدة </t>
  </si>
  <si>
    <t xml:space="preserve">       المطبقة على القروض اللستهلاكية في 2005، زائد 200  نقطة أساس </t>
  </si>
  <si>
    <t xml:space="preserve">      la période allant d’octobre  2006 à mars 2007, sur la base des taux appliqués</t>
  </si>
  <si>
    <t xml:space="preserve">       اعتبارا  للتغير المسجل خلال السنة السابقة لأسعار الفائدة على</t>
  </si>
  <si>
    <t xml:space="preserve">       من أكتوبر 2006  إلى مارس 2007،على أساس أسعار الفائدة</t>
  </si>
  <si>
    <t xml:space="preserve">       وابتداء من سنة 2007 ، تتم مراجعتها سنويا في فاتح أبريل من كل سنة. </t>
  </si>
  <si>
    <t xml:space="preserve">       الودائع لمدة 6 أشهر و سنة  واحدة.</t>
  </si>
  <si>
    <t xml:space="preserve"> Au 31 Décembre 2012                                                                                                    </t>
  </si>
  <si>
    <t>إلى غاية 31 دجنبر 2012</t>
  </si>
  <si>
    <t xml:space="preserve">   Aousserd</t>
  </si>
  <si>
    <t xml:space="preserve">  أوسرد  </t>
  </si>
  <si>
    <t>Laâyoune - Boujdour - S- El Hamra</t>
  </si>
  <si>
    <t xml:space="preserve">   Tarfaya</t>
  </si>
  <si>
    <t xml:space="preserve">  طرفاية</t>
  </si>
  <si>
    <t xml:space="preserve">   Es-Semara - Assa-Zag</t>
  </si>
  <si>
    <t xml:space="preserve">  طانطان</t>
  </si>
  <si>
    <t xml:space="preserve">   Tinghir</t>
  </si>
  <si>
    <t xml:space="preserve">  تينغير </t>
  </si>
  <si>
    <t xml:space="preserve">  سيدي إفني</t>
  </si>
  <si>
    <r>
      <t xml:space="preserve">            الجهة والإقليم (أوالعمالة)</t>
    </r>
    <r>
      <rPr>
        <sz val="16"/>
        <rFont val="Times New Roman"/>
        <family val="1"/>
      </rPr>
      <t>(تابع)</t>
    </r>
  </si>
  <si>
    <t xml:space="preserve">   Médiouna</t>
  </si>
  <si>
    <t xml:space="preserve">  مديونة </t>
  </si>
  <si>
    <t xml:space="preserve">   Nouaceur</t>
  </si>
  <si>
    <t xml:space="preserve">  النواصر</t>
  </si>
  <si>
    <t xml:space="preserve">   Sidi Bennour</t>
  </si>
  <si>
    <t xml:space="preserve">  سيدي بنور</t>
  </si>
  <si>
    <t xml:space="preserve">   Youssoufia</t>
  </si>
  <si>
    <t xml:space="preserve">  اليوسفية</t>
  </si>
  <si>
    <t xml:space="preserve">   Fahs-Anjra</t>
  </si>
  <si>
    <t xml:space="preserve">  الفحص - أنجرة</t>
  </si>
  <si>
    <t xml:space="preserve">  وزان</t>
  </si>
  <si>
    <t xml:space="preserve">(1) Activités financières et assurances, Services rendus aux entreprises et services personnels, </t>
  </si>
  <si>
    <t xml:space="preserve"> (1) خدمات مالية و تأمينات، خدمات لفائدة الشركـات و خدمات أخرى،  </t>
  </si>
  <si>
    <t xml:space="preserve">     Education, Santé et action sociale , branche fictive. </t>
  </si>
  <si>
    <t>تربية، صحة و خدمات اجتماعية، فرع وهمي.</t>
  </si>
  <si>
    <t xml:space="preserve">AID : Autres Institutions de dépôts.        </t>
  </si>
  <si>
    <t xml:space="preserve">  العملات الأجنبية</t>
  </si>
  <si>
    <t xml:space="preserve">  الوضع الإحتياطي في صندوق </t>
  </si>
  <si>
    <t xml:space="preserve">التزامات أجنبية أخرى </t>
  </si>
  <si>
    <r>
      <t xml:space="preserve">الإحتياطيات الدولية الصافية </t>
    </r>
    <r>
      <rPr>
        <b/>
        <vertAlign val="superscript"/>
        <sz val="11"/>
        <rFont val="Times New Roman"/>
        <family val="1"/>
      </rPr>
      <t>(1)</t>
    </r>
  </si>
  <si>
    <t>الإحتياطيات الرسمية الدولية</t>
  </si>
  <si>
    <t xml:space="preserve">التزامات أجنبية قصيرة الأجل </t>
  </si>
  <si>
    <t xml:space="preserve"> بالعملات الأجنبية</t>
  </si>
  <si>
    <t xml:space="preserve">  مخصصات حقوق السحب الخاصة</t>
  </si>
  <si>
    <t>التزامات اتجاه غير المقيمين</t>
  </si>
  <si>
    <t xml:space="preserve">O.P.C.V.M: Organisme de Placement Collectif  en Valeurs Mobilières. </t>
  </si>
  <si>
    <t xml:space="preserve">Avoirs officiels de réserve </t>
  </si>
  <si>
    <t xml:space="preserve">  Dépôts et Titres inclus dans les réserves            </t>
  </si>
  <si>
    <t xml:space="preserve">   موجودات العملة الأجنبية</t>
  </si>
  <si>
    <r>
      <t xml:space="preserve">   قروض</t>
    </r>
    <r>
      <rPr>
        <vertAlign val="superscript"/>
        <sz val="10"/>
        <rFont val="Times New Roman"/>
        <family val="1"/>
      </rPr>
      <t>(2)</t>
    </r>
  </si>
  <si>
    <t xml:space="preserve">   سندات مؤسسات التوظيف الجماعي</t>
  </si>
  <si>
    <t xml:space="preserve">   ديون أخرى</t>
  </si>
  <si>
    <t xml:space="preserve"> ديون  مستحقة لمؤسسات الإيداع الأخرى (أ)</t>
  </si>
  <si>
    <t xml:space="preserve">  قروض بنكية</t>
  </si>
  <si>
    <t xml:space="preserve">   حسابات مدينة وتسهيلات الخزينة</t>
  </si>
  <si>
    <t xml:space="preserve">   قروض التجهيز</t>
  </si>
  <si>
    <t xml:space="preserve">  قروض مؤسسات الإيداع الأخرى</t>
  </si>
  <si>
    <t xml:space="preserve">  قروض العـقار</t>
  </si>
  <si>
    <t xml:space="preserve">    في 2009 و 3,6  مليار درهم في 2010 ، 2011  و2012.</t>
  </si>
  <si>
    <t xml:space="preserve">       en 2009 et de 3,6 milliards de dirhams en 2010, 2011 et en 2012.</t>
  </si>
  <si>
    <t xml:space="preserve">    Taux libre معدل حر</t>
  </si>
  <si>
    <t xml:space="preserve">         Taux libre معدل حر</t>
  </si>
  <si>
    <t xml:space="preserve">      N.R</t>
  </si>
  <si>
    <t xml:space="preserve">        (min) 3.04 (حد أدنى)</t>
  </si>
  <si>
    <t xml:space="preserve">                (min) 2.96 (حد أدنى)</t>
  </si>
  <si>
    <t xml:space="preserve">         (min)   2.97 (حد أدنى)</t>
  </si>
  <si>
    <t xml:space="preserve"> N.R</t>
  </si>
  <si>
    <t xml:space="preserve">     دون مكافأة</t>
  </si>
  <si>
    <t xml:space="preserve">   دون مكافأة</t>
  </si>
  <si>
    <t xml:space="preserve">         (min)    2.99 (حد أدنى) </t>
  </si>
  <si>
    <t xml:space="preserve">   سندات ماعدا الأسهم </t>
  </si>
  <si>
    <t xml:space="preserve">     في القيم المنقولة النقدية </t>
  </si>
  <si>
    <t>45 يوما</t>
  </si>
  <si>
    <t xml:space="preserve">   Sidi Ifni</t>
  </si>
  <si>
    <r>
      <t xml:space="preserve"> 2012</t>
    </r>
    <r>
      <rPr>
        <b/>
        <vertAlign val="superscript"/>
        <sz val="10"/>
        <rFont val="Times New Roman"/>
        <family val="1"/>
      </rPr>
      <t>*</t>
    </r>
  </si>
  <si>
    <t>ب %</t>
  </si>
  <si>
    <t>Avril 2008 - Mars 2009</t>
  </si>
  <si>
    <t>Avril 2009 - Mars 2010</t>
  </si>
  <si>
    <t>Avril 2010 - Mars 2011</t>
  </si>
  <si>
    <t>Avril 2011 - Mars 2012</t>
  </si>
  <si>
    <t>Avril 2012 - Mars 2013</t>
  </si>
  <si>
    <t>أبريل  2008 - مارس 2009</t>
  </si>
  <si>
    <t>أبريل  2009 - مارس 2010</t>
  </si>
  <si>
    <t xml:space="preserve">أبريل  2010 - مارس 2011  </t>
  </si>
  <si>
    <t>أبريل  2011 - مارس 2012</t>
  </si>
  <si>
    <t>أبريل  2012 - مارس 2013</t>
  </si>
  <si>
    <t xml:space="preserve">Total  </t>
  </si>
  <si>
    <t xml:space="preserve">المجموع </t>
  </si>
  <si>
    <t>Taux maximum des intérêts</t>
  </si>
  <si>
    <r>
      <t xml:space="preserve">  conventionnels</t>
    </r>
    <r>
      <rPr>
        <sz val="10"/>
        <rFont val="Times New Roman"/>
        <family val="1"/>
      </rPr>
      <t xml:space="preserve"> (TMIC)</t>
    </r>
    <r>
      <rPr>
        <b/>
        <sz val="10"/>
        <rFont val="Times New Roman"/>
        <family val="1"/>
      </rPr>
      <t xml:space="preserve"> </t>
    </r>
    <r>
      <rPr>
        <vertAlign val="subscript"/>
        <sz val="10"/>
        <rFont val="Times New Roman"/>
        <family val="1"/>
      </rPr>
      <t>(1)</t>
    </r>
  </si>
</sst>
</file>

<file path=xl/styles.xml><?xml version="1.0" encoding="utf-8"?>
<styleSheet xmlns="http://schemas.openxmlformats.org/spreadsheetml/2006/main">
  <numFmts count="24">
    <numFmt numFmtId="164" formatCode="#,##0;[Red]#,##0&quot;-&quot;"/>
    <numFmt numFmtId="165" formatCode="General_)"/>
    <numFmt numFmtId="166" formatCode="0.000_)"/>
    <numFmt numFmtId="167" formatCode="0.0000_)"/>
    <numFmt numFmtId="168" formatCode="###\ ###\ ###"/>
    <numFmt numFmtId="169" formatCode="#\ ###\ ###"/>
    <numFmt numFmtId="170" formatCode="0.0"/>
    <numFmt numFmtId="171" formatCode="####"/>
    <numFmt numFmtId="172" formatCode="\ \ #.0\ \ "/>
    <numFmt numFmtId="173" formatCode="0.000"/>
    <numFmt numFmtId="174" formatCode="0.0000"/>
    <numFmt numFmtId="175" formatCode="#,##0.0"/>
    <numFmt numFmtId="176" formatCode="#,##0.000"/>
    <numFmt numFmtId="177" formatCode="#,##0.0000"/>
    <numFmt numFmtId="178" formatCode="\-\ "/>
    <numFmt numFmtId="179" formatCode="_-* #,##0\ _F_-;\-* #,##0\ _F_-;_-* &quot;-&quot;\ _F_-;_-@_-"/>
    <numFmt numFmtId="180" formatCode="_-* #,##0\ &quot;F&quot;_-;\-* #,##0\ &quot;F&quot;_-;_-* &quot;-&quot;\ &quot;F&quot;_-;_-@_-"/>
    <numFmt numFmtId="181" formatCode="[$€]\ #,##0.00;[Red][$€]\ #,##0.00&quot;-&quot;"/>
    <numFmt numFmtId="182" formatCode="_-&quot;ر.س.&quot;\ * #,##0_-;_-&quot;ر.س.&quot;\ * #,##0\-;_-&quot;ر.س.&quot;\ * &quot;-&quot;_-;_-@_-"/>
    <numFmt numFmtId="183" formatCode="_-&quot;ر.س.&quot;\ * #,##0.00_-;_-&quot;ر.س.&quot;\ * #,##0.00\-;_-&quot;ر.س.&quot;\ * &quot;-&quot;??_-;_-@_-"/>
    <numFmt numFmtId="184" formatCode="_-* #,##0_-;_-* #,##0\-;_-* &quot;-&quot;_-;_-@_-"/>
    <numFmt numFmtId="185" formatCode="_-* #,##0.00_-;_-* #,##0.00\-;_-* &quot;-&quot;??_-;_-@_-"/>
    <numFmt numFmtId="186" formatCode="#\ ###"/>
    <numFmt numFmtId="187" formatCode="#,##0.00;[Red]#,##0.00"/>
  </numFmts>
  <fonts count="47">
    <font>
      <sz val="10"/>
      <name val="Courier"/>
      <charset val="178"/>
    </font>
    <font>
      <sz val="10"/>
      <name val="Courier"/>
      <family val="3"/>
    </font>
    <font>
      <sz val="16"/>
      <name val="CG Times"/>
      <family val="1"/>
    </font>
    <font>
      <vertAlign val="superscript"/>
      <sz val="12"/>
      <name val="Times New Roman"/>
      <family val="1"/>
      <charset val="178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13"/>
      <name val="Times New Roman"/>
      <family val="1"/>
    </font>
    <font>
      <sz val="16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sz val="10.5"/>
      <name val="Times New Roman"/>
      <family val="1"/>
    </font>
    <font>
      <b/>
      <sz val="11.5"/>
      <name val="Times New Roman"/>
      <family val="1"/>
    </font>
    <font>
      <vertAlign val="subscript"/>
      <sz val="10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b/>
      <vertAlign val="superscript"/>
      <sz val="11"/>
      <name val="Times New Roman"/>
      <family val="1"/>
    </font>
    <font>
      <sz val="10"/>
      <name val="Courier"/>
      <family val="3"/>
    </font>
    <font>
      <sz val="10"/>
      <name val="Arial"/>
      <family val="2"/>
    </font>
    <font>
      <sz val="10"/>
      <name val="CG Times (WN)"/>
      <family val="1"/>
      <charset val="178"/>
    </font>
    <font>
      <sz val="10"/>
      <name val="Courier New"/>
      <family val="3"/>
    </font>
    <font>
      <sz val="8"/>
      <name val="Courier"/>
      <family val="3"/>
    </font>
    <font>
      <vertAlign val="superscript"/>
      <sz val="11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vertAlign val="superscript"/>
      <sz val="9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  <font>
      <b/>
      <sz val="15"/>
      <name val="Times New Roman"/>
      <family val="1"/>
    </font>
    <font>
      <sz val="13"/>
      <name val="Times New Roman"/>
      <family val="1"/>
    </font>
    <font>
      <sz val="10"/>
      <color indexed="8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C00000"/>
      <name val="Times New Roman"/>
      <family val="1"/>
    </font>
    <font>
      <b/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10"/>
      </bottom>
      <diagonal/>
    </border>
    <border>
      <left style="thin">
        <color indexed="64"/>
      </left>
      <right/>
      <top/>
      <bottom/>
      <diagonal/>
    </border>
  </borders>
  <cellStyleXfs count="34">
    <xf numFmtId="165" fontId="0" fillId="0" borderId="0" applyFill="0"/>
    <xf numFmtId="0" fontId="2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9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1" fontId="28" fillId="0" borderId="0" applyFont="0" applyFill="0" applyBorder="0" applyAlignment="0" applyProtection="0"/>
    <xf numFmtId="0" fontId="29" fillId="0" borderId="0"/>
    <xf numFmtId="0" fontId="30" fillId="0" borderId="0" applyNumberFormat="0">
      <alignment horizontal="right"/>
    </xf>
    <xf numFmtId="0" fontId="31" fillId="0" borderId="0"/>
    <xf numFmtId="0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1" fillId="0" borderId="0"/>
    <xf numFmtId="165" fontId="1" fillId="0" borderId="0"/>
    <xf numFmtId="165" fontId="1" fillId="0" borderId="0"/>
    <xf numFmtId="165" fontId="28" fillId="0" borderId="0"/>
    <xf numFmtId="166" fontId="1" fillId="0" borderId="0"/>
    <xf numFmtId="165" fontId="1" fillId="0" borderId="0"/>
    <xf numFmtId="165" fontId="2" fillId="0" borderId="0"/>
    <xf numFmtId="165" fontId="1" fillId="0" borderId="0"/>
    <xf numFmtId="165" fontId="1" fillId="0" borderId="0"/>
    <xf numFmtId="165" fontId="1" fillId="0" borderId="0"/>
    <xf numFmtId="165" fontId="28" fillId="0" borderId="0" applyFill="0"/>
    <xf numFmtId="164" fontId="1" fillId="0" borderId="0" applyFill="0"/>
    <xf numFmtId="0" fontId="6" fillId="0" borderId="0"/>
    <xf numFmtId="0" fontId="29" fillId="0" borderId="0"/>
    <xf numFmtId="165" fontId="1" fillId="0" borderId="0" applyFill="0"/>
    <xf numFmtId="182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65" fontId="1" fillId="0" borderId="0" applyFill="0"/>
  </cellStyleXfs>
  <cellXfs count="929">
    <xf numFmtId="165" fontId="0" fillId="0" borderId="0" xfId="0"/>
    <xf numFmtId="165" fontId="6" fillId="0" borderId="0" xfId="15" applyFont="1" applyAlignment="1">
      <alignment vertical="center"/>
    </xf>
    <xf numFmtId="171" fontId="4" fillId="0" borderId="0" xfId="15" applyNumberFormat="1" applyFont="1" applyAlignment="1" applyProtection="1">
      <alignment horizontal="right" vertical="center"/>
    </xf>
    <xf numFmtId="165" fontId="4" fillId="0" borderId="0" xfId="15" applyNumberFormat="1" applyFont="1" applyAlignment="1" applyProtection="1">
      <alignment horizontal="right" vertical="center"/>
    </xf>
    <xf numFmtId="165" fontId="4" fillId="0" borderId="0" xfId="15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3" fontId="6" fillId="0" borderId="0" xfId="15" applyNumberFormat="1" applyFont="1" applyAlignment="1">
      <alignment vertical="center"/>
    </xf>
    <xf numFmtId="165" fontId="8" fillId="0" borderId="0" xfId="15" applyNumberFormat="1" applyFont="1" applyAlignment="1" applyProtection="1">
      <alignment horizontal="left" vertical="center"/>
    </xf>
    <xf numFmtId="165" fontId="9" fillId="0" borderId="0" xfId="15" applyFont="1" applyAlignment="1">
      <alignment horizontal="right" vertical="center"/>
    </xf>
    <xf numFmtId="165" fontId="6" fillId="0" borderId="0" xfId="15" applyFont="1" applyAlignment="1">
      <alignment horizontal="right" vertical="center"/>
    </xf>
    <xf numFmtId="165" fontId="6" fillId="0" borderId="0" xfId="15" applyNumberFormat="1" applyFont="1" applyAlignment="1" applyProtection="1">
      <alignment horizontal="left" vertical="center"/>
    </xf>
    <xf numFmtId="165" fontId="4" fillId="0" borderId="0" xfId="15" quotePrefix="1" applyNumberFormat="1" applyFont="1" applyAlignment="1" applyProtection="1">
      <alignment horizontal="left" vertical="center"/>
    </xf>
    <xf numFmtId="165" fontId="11" fillId="0" borderId="0" xfId="0" quotePrefix="1" applyFont="1" applyAlignment="1">
      <alignment horizontal="right" vertical="center" readingOrder="2"/>
    </xf>
    <xf numFmtId="165" fontId="6" fillId="0" borderId="0" xfId="0" quotePrefix="1" applyFont="1" applyAlignment="1" applyProtection="1">
      <alignment horizontal="left" vertical="center"/>
    </xf>
    <xf numFmtId="165" fontId="11" fillId="0" borderId="0" xfId="0" applyFont="1" applyAlignment="1">
      <alignment horizontal="right" vertical="center" readingOrder="2"/>
    </xf>
    <xf numFmtId="165" fontId="13" fillId="0" borderId="0" xfId="15" applyNumberFormat="1" applyFont="1" applyAlignment="1" applyProtection="1">
      <alignment horizontal="left" vertical="center"/>
    </xf>
    <xf numFmtId="165" fontId="8" fillId="0" borderId="0" xfId="11" applyFont="1" applyAlignment="1" applyProtection="1">
      <alignment horizontal="left" vertical="center"/>
    </xf>
    <xf numFmtId="166" fontId="6" fillId="0" borderId="0" xfId="18" applyFont="1" applyAlignment="1">
      <alignment vertical="center"/>
    </xf>
    <xf numFmtId="165" fontId="12" fillId="0" borderId="0" xfId="0" applyFont="1" applyAlignment="1">
      <alignment vertical="center"/>
    </xf>
    <xf numFmtId="165" fontId="6" fillId="0" borderId="0" xfId="0" applyFont="1" applyAlignment="1">
      <alignment horizontal="left" vertical="center"/>
    </xf>
    <xf numFmtId="165" fontId="6" fillId="0" borderId="0" xfId="0" applyFont="1" applyAlignment="1" applyProtection="1">
      <alignment horizontal="left" vertical="center"/>
    </xf>
    <xf numFmtId="165" fontId="4" fillId="0" borderId="0" xfId="0" applyFont="1" applyAlignment="1">
      <alignment vertical="center"/>
    </xf>
    <xf numFmtId="169" fontId="6" fillId="0" borderId="0" xfId="23" quotePrefix="1" applyNumberFormat="1" applyFont="1" applyAlignment="1" applyProtection="1">
      <alignment horizontal="left" vertical="center"/>
    </xf>
    <xf numFmtId="165" fontId="16" fillId="0" borderId="0" xfId="0" applyFont="1" applyAlignment="1">
      <alignment horizontal="right" vertical="center" readingOrder="2"/>
    </xf>
    <xf numFmtId="169" fontId="6" fillId="0" borderId="0" xfId="23" applyNumberFormat="1" applyFont="1" applyAlignment="1" applyProtection="1">
      <alignment horizontal="left" vertical="center"/>
    </xf>
    <xf numFmtId="169" fontId="4" fillId="0" borderId="0" xfId="23" applyNumberFormat="1" applyFont="1" applyAlignment="1" applyProtection="1">
      <alignment horizontal="left" vertical="center"/>
    </xf>
    <xf numFmtId="165" fontId="13" fillId="0" borderId="0" xfId="0" applyFont="1" applyAlignment="1">
      <alignment vertical="center"/>
    </xf>
    <xf numFmtId="165" fontId="4" fillId="0" borderId="0" xfId="0" applyFont="1" applyAlignment="1">
      <alignment horizontal="right" vertical="center"/>
    </xf>
    <xf numFmtId="165" fontId="6" fillId="0" borderId="0" xfId="0" applyFont="1" applyAlignment="1">
      <alignment horizontal="right" vertical="center"/>
    </xf>
    <xf numFmtId="165" fontId="9" fillId="0" borderId="0" xfId="13" applyFont="1" applyAlignment="1">
      <alignment horizontal="right" vertical="center" readingOrder="2"/>
    </xf>
    <xf numFmtId="166" fontId="4" fillId="2" borderId="0" xfId="18" applyFont="1" applyFill="1" applyAlignment="1">
      <alignment vertical="center"/>
    </xf>
    <xf numFmtId="166" fontId="4" fillId="0" borderId="0" xfId="18" applyFont="1" applyAlignment="1">
      <alignment vertical="center"/>
    </xf>
    <xf numFmtId="166" fontId="4" fillId="0" borderId="0" xfId="18" applyNumberFormat="1" applyFont="1" applyAlignment="1">
      <alignment vertical="center"/>
    </xf>
    <xf numFmtId="166" fontId="4" fillId="0" borderId="0" xfId="18" applyFont="1" applyAlignment="1">
      <alignment vertical="center" readingOrder="2"/>
    </xf>
    <xf numFmtId="166" fontId="10" fillId="0" borderId="0" xfId="18" quotePrefix="1" applyFont="1" applyAlignment="1">
      <alignment horizontal="left" vertical="center"/>
    </xf>
    <xf numFmtId="166" fontId="10" fillId="0" borderId="0" xfId="18" quotePrefix="1" applyFont="1" applyAlignment="1">
      <alignment horizontal="right" vertical="center" readingOrder="2"/>
    </xf>
    <xf numFmtId="166" fontId="10" fillId="0" borderId="0" xfId="18" applyFont="1" applyAlignment="1">
      <alignment vertical="center"/>
    </xf>
    <xf numFmtId="166" fontId="4" fillId="0" borderId="0" xfId="18" applyFont="1" applyAlignment="1">
      <alignment horizontal="right" vertical="center" readingOrder="2"/>
    </xf>
    <xf numFmtId="166" fontId="6" fillId="0" borderId="0" xfId="18" quotePrefix="1" applyFont="1" applyAlignment="1">
      <alignment horizontal="left" vertical="center"/>
    </xf>
    <xf numFmtId="166" fontId="11" fillId="0" borderId="0" xfId="18" applyFont="1" applyAlignment="1">
      <alignment horizontal="right" vertical="center" readingOrder="2"/>
    </xf>
    <xf numFmtId="166" fontId="11" fillId="0" borderId="0" xfId="18" quotePrefix="1" applyFont="1" applyAlignment="1">
      <alignment horizontal="right" vertical="center" readingOrder="2"/>
    </xf>
    <xf numFmtId="167" fontId="11" fillId="0" borderId="0" xfId="18" quotePrefix="1" applyNumberFormat="1" applyFont="1" applyAlignment="1" applyProtection="1">
      <alignment horizontal="right" vertical="center" readingOrder="2"/>
    </xf>
    <xf numFmtId="167" fontId="11" fillId="0" borderId="0" xfId="18" applyNumberFormat="1" applyFont="1" applyAlignment="1" applyProtection="1">
      <alignment horizontal="right" vertical="center" readingOrder="2"/>
    </xf>
    <xf numFmtId="166" fontId="6" fillId="0" borderId="0" xfId="18" applyNumberFormat="1" applyFont="1" applyAlignment="1">
      <alignment vertical="center"/>
    </xf>
    <xf numFmtId="167" fontId="6" fillId="0" borderId="0" xfId="18" applyNumberFormat="1" applyFont="1" applyAlignment="1" applyProtection="1">
      <alignment horizontal="right" vertical="center" readingOrder="2"/>
    </xf>
    <xf numFmtId="167" fontId="6" fillId="0" borderId="0" xfId="18" applyNumberFormat="1" applyFont="1" applyAlignment="1" applyProtection="1">
      <alignment vertical="center"/>
    </xf>
    <xf numFmtId="166" fontId="6" fillId="0" borderId="0" xfId="18" applyFont="1" applyAlignment="1" applyProtection="1">
      <alignment vertical="center"/>
    </xf>
    <xf numFmtId="166" fontId="6" fillId="0" borderId="0" xfId="18" applyNumberFormat="1" applyFont="1" applyAlignment="1" applyProtection="1">
      <alignment vertical="center"/>
    </xf>
    <xf numFmtId="166" fontId="13" fillId="0" borderId="0" xfId="18" applyFont="1" applyAlignment="1">
      <alignment vertical="center"/>
    </xf>
    <xf numFmtId="166" fontId="6" fillId="0" borderId="0" xfId="0" applyNumberFormat="1" applyFont="1" applyAlignment="1">
      <alignment vertical="center"/>
    </xf>
    <xf numFmtId="165" fontId="4" fillId="0" borderId="0" xfId="16" applyFont="1" applyAlignment="1">
      <alignment vertical="center"/>
    </xf>
    <xf numFmtId="3" fontId="4" fillId="0" borderId="0" xfId="16" applyNumberFormat="1" applyFont="1" applyAlignment="1">
      <alignment vertical="center"/>
    </xf>
    <xf numFmtId="171" fontId="4" fillId="0" borderId="0" xfId="0" applyNumberFormat="1" applyFont="1" applyAlignment="1">
      <alignment horizontal="right" vertical="center" readingOrder="1"/>
    </xf>
    <xf numFmtId="165" fontId="6" fillId="0" borderId="0" xfId="16" applyFont="1" applyAlignment="1" applyProtection="1">
      <alignment horizontal="left" vertical="center"/>
    </xf>
    <xf numFmtId="3" fontId="6" fillId="0" borderId="0" xfId="16" applyNumberFormat="1" applyFont="1" applyAlignment="1">
      <alignment vertical="center"/>
    </xf>
    <xf numFmtId="165" fontId="4" fillId="0" borderId="0" xfId="0" quotePrefix="1" applyFont="1" applyAlignment="1">
      <alignment horizontal="left" vertical="center"/>
    </xf>
    <xf numFmtId="165" fontId="6" fillId="0" borderId="0" xfId="16" applyFont="1" applyAlignment="1">
      <alignment vertical="center"/>
    </xf>
    <xf numFmtId="169" fontId="6" fillId="0" borderId="0" xfId="0" applyNumberFormat="1" applyFont="1" applyAlignment="1">
      <alignment vertical="center"/>
    </xf>
    <xf numFmtId="165" fontId="6" fillId="0" borderId="0" xfId="0" quotePrefix="1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165" fontId="6" fillId="0" borderId="0" xfId="0" quotePrefix="1" applyFont="1" applyAlignment="1">
      <alignment horizontal="right" vertical="center" readingOrder="2"/>
    </xf>
    <xf numFmtId="175" fontId="4" fillId="0" borderId="0" xfId="16" applyNumberFormat="1" applyFont="1" applyAlignment="1">
      <alignment vertical="center"/>
    </xf>
    <xf numFmtId="165" fontId="13" fillId="0" borderId="0" xfId="0" applyFont="1" applyAlignment="1">
      <alignment horizontal="right" vertical="center"/>
    </xf>
    <xf numFmtId="165" fontId="4" fillId="0" borderId="0" xfId="0" applyFont="1" applyAlignment="1">
      <alignment horizontal="center" vertical="center"/>
    </xf>
    <xf numFmtId="165" fontId="9" fillId="0" borderId="0" xfId="20" applyFont="1" applyAlignment="1">
      <alignment horizontal="right" vertical="center" readingOrder="2"/>
    </xf>
    <xf numFmtId="165" fontId="6" fillId="0" borderId="0" xfId="20" applyFont="1" applyAlignment="1">
      <alignment vertical="center" readingOrder="2"/>
    </xf>
    <xf numFmtId="165" fontId="4" fillId="2" borderId="0" xfId="16" applyFont="1" applyFill="1" applyAlignment="1">
      <alignment vertical="center"/>
    </xf>
    <xf numFmtId="165" fontId="14" fillId="0" borderId="0" xfId="0" quotePrefix="1" applyFont="1" applyAlignment="1">
      <alignment horizontal="right" vertical="center" readingOrder="2"/>
    </xf>
    <xf numFmtId="165" fontId="6" fillId="0" borderId="0" xfId="0" applyFont="1" applyAlignment="1">
      <alignment vertical="center" readingOrder="2"/>
    </xf>
    <xf numFmtId="3" fontId="6" fillId="0" borderId="0" xfId="20" applyNumberFormat="1" applyFont="1" applyAlignment="1">
      <alignment vertical="center"/>
    </xf>
    <xf numFmtId="165" fontId="6" fillId="2" borderId="0" xfId="0" applyFont="1" applyFill="1" applyAlignment="1">
      <alignment vertical="center"/>
    </xf>
    <xf numFmtId="165" fontId="7" fillId="0" borderId="0" xfId="16" applyFont="1" applyAlignment="1">
      <alignment vertical="center"/>
    </xf>
    <xf numFmtId="165" fontId="11" fillId="0" borderId="0" xfId="16" applyFont="1" applyAlignment="1">
      <alignment vertical="center"/>
    </xf>
    <xf numFmtId="165" fontId="19" fillId="0" borderId="0" xfId="20" applyFont="1" applyAlignment="1">
      <alignment vertical="center"/>
    </xf>
    <xf numFmtId="165" fontId="6" fillId="0" borderId="0" xfId="20" applyFont="1" applyAlignment="1">
      <alignment horizontal="right" vertical="center" readingOrder="2"/>
    </xf>
    <xf numFmtId="165" fontId="6" fillId="0" borderId="0" xfId="0" applyFont="1" applyAlignment="1">
      <alignment horizontal="right" vertical="center" readingOrder="2"/>
    </xf>
    <xf numFmtId="165" fontId="13" fillId="0" borderId="0" xfId="15" quotePrefix="1" applyNumberFormat="1" applyFont="1" applyAlignment="1" applyProtection="1">
      <alignment horizontal="left" vertical="center"/>
    </xf>
    <xf numFmtId="165" fontId="6" fillId="0" borderId="0" xfId="20" applyFont="1" applyAlignment="1" applyProtection="1">
      <alignment vertical="center"/>
    </xf>
    <xf numFmtId="168" fontId="6" fillId="0" borderId="0" xfId="20" applyNumberFormat="1" applyFont="1" applyAlignment="1" applyProtection="1">
      <alignment vertical="center"/>
    </xf>
    <xf numFmtId="165" fontId="8" fillId="0" borderId="0" xfId="20" applyFont="1" applyAlignment="1">
      <alignment vertical="center"/>
    </xf>
    <xf numFmtId="165" fontId="6" fillId="0" borderId="0" xfId="20" applyFont="1" applyAlignment="1">
      <alignment vertical="center"/>
    </xf>
    <xf numFmtId="165" fontId="10" fillId="0" borderId="0" xfId="20" applyFont="1" applyAlignment="1">
      <alignment vertical="center"/>
    </xf>
    <xf numFmtId="165" fontId="4" fillId="0" borderId="0" xfId="20" applyFont="1" applyAlignment="1">
      <alignment vertical="center"/>
    </xf>
    <xf numFmtId="168" fontId="6" fillId="0" borderId="0" xfId="20" applyNumberFormat="1" applyFont="1" applyAlignment="1">
      <alignment vertical="center"/>
    </xf>
    <xf numFmtId="165" fontId="13" fillId="0" borderId="0" xfId="20" applyFont="1" applyAlignment="1">
      <alignment vertical="center"/>
    </xf>
    <xf numFmtId="173" fontId="6" fillId="0" borderId="0" xfId="0" applyNumberFormat="1" applyFont="1" applyAlignment="1">
      <alignment horizontal="right" vertical="center"/>
    </xf>
    <xf numFmtId="173" fontId="6" fillId="0" borderId="0" xfId="0" applyNumberFormat="1" applyFont="1" applyAlignment="1">
      <alignment vertical="center"/>
    </xf>
    <xf numFmtId="166" fontId="6" fillId="0" borderId="0" xfId="18" applyFont="1" applyAlignment="1">
      <alignment horizontal="center" vertical="center"/>
    </xf>
    <xf numFmtId="166" fontId="6" fillId="0" borderId="0" xfId="18" applyNumberFormat="1" applyFont="1" applyAlignment="1">
      <alignment horizontal="center" vertical="center"/>
    </xf>
    <xf numFmtId="167" fontId="6" fillId="0" borderId="0" xfId="18" applyNumberFormat="1" applyFont="1" applyAlignment="1" applyProtection="1">
      <alignment horizontal="center" vertical="center" readingOrder="2"/>
    </xf>
    <xf numFmtId="174" fontId="6" fillId="0" borderId="0" xfId="0" applyNumberFormat="1" applyFont="1" applyAlignment="1">
      <alignment vertical="center"/>
    </xf>
    <xf numFmtId="166" fontId="14" fillId="0" borderId="0" xfId="18" applyFont="1" applyAlignment="1">
      <alignment vertical="center"/>
    </xf>
    <xf numFmtId="166" fontId="4" fillId="0" borderId="0" xfId="18" applyFont="1" applyAlignment="1">
      <alignment vertical="center" readingOrder="1"/>
    </xf>
    <xf numFmtId="166" fontId="10" fillId="0" borderId="0" xfId="18" quotePrefix="1" applyFont="1" applyAlignment="1" applyProtection="1">
      <alignment horizontal="left" vertical="center"/>
    </xf>
    <xf numFmtId="166" fontId="4" fillId="0" borderId="0" xfId="18" applyFont="1" applyAlignment="1" applyProtection="1">
      <alignment horizontal="right" vertical="center"/>
    </xf>
    <xf numFmtId="174" fontId="4" fillId="0" borderId="0" xfId="18" applyNumberFormat="1" applyFont="1" applyAlignment="1">
      <alignment horizontal="right" vertical="center"/>
    </xf>
    <xf numFmtId="167" fontId="4" fillId="0" borderId="0" xfId="18" applyNumberFormat="1" applyFont="1" applyAlignment="1">
      <alignment horizontal="right" vertical="center"/>
    </xf>
    <xf numFmtId="174" fontId="4" fillId="0" borderId="0" xfId="18" applyNumberFormat="1" applyFont="1" applyAlignment="1" applyProtection="1">
      <alignment horizontal="right" vertical="center"/>
    </xf>
    <xf numFmtId="166" fontId="4" fillId="0" borderId="0" xfId="18" applyNumberFormat="1" applyFont="1" applyAlignment="1" applyProtection="1">
      <alignment horizontal="right" vertical="center"/>
    </xf>
    <xf numFmtId="166" fontId="4" fillId="0" borderId="0" xfId="18" applyFont="1" applyAlignment="1" applyProtection="1">
      <alignment horizontal="left" vertical="center"/>
    </xf>
    <xf numFmtId="166" fontId="4" fillId="0" borderId="0" xfId="18" applyFont="1" applyAlignment="1" applyProtection="1">
      <alignment horizontal="center" vertical="center"/>
    </xf>
    <xf numFmtId="167" fontId="4" fillId="0" borderId="0" xfId="18" applyNumberFormat="1" applyFont="1" applyAlignment="1" applyProtection="1">
      <alignment horizontal="right" vertical="center" readingOrder="1"/>
    </xf>
    <xf numFmtId="167" fontId="4" fillId="0" borderId="0" xfId="18" quotePrefix="1" applyNumberFormat="1" applyFont="1" applyAlignment="1" applyProtection="1">
      <alignment horizontal="right" vertical="center" readingOrder="1"/>
    </xf>
    <xf numFmtId="166" fontId="6" fillId="0" borderId="0" xfId="18" quotePrefix="1" applyFont="1" applyAlignment="1">
      <alignment horizontal="right" vertical="center"/>
    </xf>
    <xf numFmtId="166" fontId="6" fillId="0" borderId="0" xfId="18" applyFont="1" applyAlignment="1">
      <alignment horizontal="right" vertical="center"/>
    </xf>
    <xf numFmtId="165" fontId="19" fillId="0" borderId="0" xfId="11" applyFont="1" applyAlignment="1">
      <alignment vertical="center"/>
    </xf>
    <xf numFmtId="165" fontId="9" fillId="0" borderId="0" xfId="11" applyFont="1" applyAlignment="1">
      <alignment vertical="center" readingOrder="2"/>
    </xf>
    <xf numFmtId="165" fontId="4" fillId="0" borderId="0" xfId="11" applyFont="1" applyAlignment="1">
      <alignment vertical="center"/>
    </xf>
    <xf numFmtId="165" fontId="6" fillId="0" borderId="0" xfId="11" applyFont="1" applyAlignment="1">
      <alignment vertical="center"/>
    </xf>
    <xf numFmtId="165" fontId="6" fillId="0" borderId="0" xfId="11" applyFont="1" applyAlignment="1">
      <alignment vertical="center" readingOrder="2"/>
    </xf>
    <xf numFmtId="165" fontId="10" fillId="0" borderId="0" xfId="11" quotePrefix="1" applyFont="1" applyAlignment="1" applyProtection="1">
      <alignment horizontal="left" vertical="center"/>
    </xf>
    <xf numFmtId="165" fontId="6" fillId="0" borderId="0" xfId="11" quotePrefix="1" applyFont="1" applyAlignment="1">
      <alignment horizontal="left" vertical="center"/>
    </xf>
    <xf numFmtId="165" fontId="10" fillId="0" borderId="0" xfId="11" quotePrefix="1" applyFont="1" applyAlignment="1">
      <alignment horizontal="right" vertical="center" readingOrder="2"/>
    </xf>
    <xf numFmtId="165" fontId="8" fillId="0" borderId="0" xfId="11" applyFont="1" applyAlignment="1">
      <alignment horizontal="right" vertical="center" readingOrder="2"/>
    </xf>
    <xf numFmtId="165" fontId="6" fillId="0" borderId="0" xfId="11" applyFont="1" applyAlignment="1" applyProtection="1">
      <alignment horizontal="left" vertical="center"/>
    </xf>
    <xf numFmtId="165" fontId="4" fillId="0" borderId="0" xfId="11" applyFont="1" applyAlignment="1">
      <alignment horizontal="left" vertical="center"/>
    </xf>
    <xf numFmtId="165" fontId="6" fillId="0" borderId="0" xfId="11" applyFont="1" applyAlignment="1">
      <alignment horizontal="left" vertical="center"/>
    </xf>
    <xf numFmtId="165" fontId="6" fillId="0" borderId="0" xfId="11" quotePrefix="1" applyFont="1" applyAlignment="1" applyProtection="1">
      <alignment horizontal="left" vertical="center"/>
    </xf>
    <xf numFmtId="165" fontId="4" fillId="0" borderId="0" xfId="11" quotePrefix="1" applyFont="1" applyAlignment="1">
      <alignment horizontal="center" vertical="center"/>
    </xf>
    <xf numFmtId="2" fontId="6" fillId="0" borderId="0" xfId="11" applyNumberFormat="1" applyFont="1" applyAlignment="1">
      <alignment horizontal="center" vertical="center"/>
    </xf>
    <xf numFmtId="165" fontId="10" fillId="0" borderId="0" xfId="11" applyFont="1" applyAlignment="1" applyProtection="1">
      <alignment horizontal="left" vertical="center"/>
    </xf>
    <xf numFmtId="165" fontId="6" fillId="0" borderId="0" xfId="11" applyFont="1" applyAlignment="1">
      <alignment horizontal="right" vertical="center"/>
    </xf>
    <xf numFmtId="165" fontId="15" fillId="0" borderId="0" xfId="11" applyFont="1" applyAlignment="1">
      <alignment horizontal="right" vertical="center" readingOrder="2"/>
    </xf>
    <xf numFmtId="165" fontId="15" fillId="0" borderId="0" xfId="11" applyFont="1" applyAlignment="1">
      <alignment horizontal="center" vertical="center" readingOrder="2"/>
    </xf>
    <xf numFmtId="37" fontId="6" fillId="0" borderId="0" xfId="11" applyNumberFormat="1" applyFont="1" applyAlignment="1">
      <alignment vertical="center"/>
    </xf>
    <xf numFmtId="49" fontId="4" fillId="0" borderId="0" xfId="11" applyNumberFormat="1" applyFont="1" applyAlignment="1" applyProtection="1">
      <alignment horizontal="left" vertical="center"/>
    </xf>
    <xf numFmtId="165" fontId="15" fillId="0" borderId="0" xfId="11" applyFont="1" applyAlignment="1">
      <alignment horizontal="center" vertical="center"/>
    </xf>
    <xf numFmtId="49" fontId="4" fillId="0" borderId="0" xfId="11" applyNumberFormat="1" applyFont="1" applyAlignment="1">
      <alignment horizontal="right" vertical="center"/>
    </xf>
    <xf numFmtId="165" fontId="22" fillId="0" borderId="0" xfId="11" applyFont="1" applyAlignment="1">
      <alignment horizontal="right" vertical="center" readingOrder="2"/>
    </xf>
    <xf numFmtId="165" fontId="11" fillId="0" borderId="0" xfId="11" applyFont="1" applyAlignment="1">
      <alignment vertical="center"/>
    </xf>
    <xf numFmtId="165" fontId="6" fillId="0" borderId="0" xfId="10" applyFont="1" applyAlignment="1">
      <alignment horizontal="center" vertical="center" readingOrder="2"/>
    </xf>
    <xf numFmtId="165" fontId="4" fillId="0" borderId="0" xfId="11" applyFont="1" applyAlignment="1" applyProtection="1">
      <alignment horizontal="left" vertical="center"/>
    </xf>
    <xf numFmtId="165" fontId="7" fillId="0" borderId="0" xfId="11" applyFont="1" applyAlignment="1">
      <alignment horizontal="right" vertical="center"/>
    </xf>
    <xf numFmtId="165" fontId="7" fillId="0" borderId="0" xfId="11" applyFont="1" applyAlignment="1">
      <alignment vertical="center"/>
    </xf>
    <xf numFmtId="165" fontId="4" fillId="0" borderId="0" xfId="11" quotePrefix="1" applyFont="1" applyAlignment="1">
      <alignment horizontal="right" vertical="center"/>
    </xf>
    <xf numFmtId="165" fontId="13" fillId="0" borderId="0" xfId="11" applyFont="1" applyAlignment="1">
      <alignment vertical="center"/>
    </xf>
    <xf numFmtId="165" fontId="13" fillId="0" borderId="0" xfId="11" applyFont="1" applyAlignment="1" applyProtection="1">
      <alignment horizontal="left" vertical="center"/>
    </xf>
    <xf numFmtId="165" fontId="6" fillId="0" borderId="0" xfId="11" quotePrefix="1" applyFont="1" applyAlignment="1">
      <alignment horizontal="right" vertical="center" readingOrder="2"/>
    </xf>
    <xf numFmtId="165" fontId="4" fillId="0" borderId="0" xfId="0" quotePrefix="1" applyFont="1" applyAlignment="1">
      <alignment horizontal="center" vertical="center"/>
    </xf>
    <xf numFmtId="165" fontId="4" fillId="0" borderId="0" xfId="0" applyFont="1" applyAlignment="1">
      <alignment horizontal="left" vertical="center"/>
    </xf>
    <xf numFmtId="170" fontId="6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170" fontId="16" fillId="0" borderId="0" xfId="0" applyNumberFormat="1" applyFont="1" applyAlignment="1">
      <alignment vertical="center"/>
    </xf>
    <xf numFmtId="165" fontId="7" fillId="0" borderId="0" xfId="0" quotePrefix="1" applyFont="1" applyAlignment="1">
      <alignment horizontal="left" vertical="center"/>
    </xf>
    <xf numFmtId="165" fontId="6" fillId="0" borderId="0" xfId="22" applyFont="1" applyAlignment="1">
      <alignment vertical="center"/>
    </xf>
    <xf numFmtId="165" fontId="6" fillId="0" borderId="0" xfId="10" applyFont="1" applyAlignment="1" applyProtection="1">
      <alignment horizontal="left" vertical="center"/>
    </xf>
    <xf numFmtId="0" fontId="6" fillId="0" borderId="0" xfId="14" applyFont="1" applyAlignment="1">
      <alignment vertical="center"/>
    </xf>
    <xf numFmtId="0" fontId="6" fillId="0" borderId="0" xfId="14" applyFont="1" applyAlignment="1">
      <alignment horizontal="right" vertical="center"/>
    </xf>
    <xf numFmtId="0" fontId="10" fillId="0" borderId="0" xfId="14" applyFont="1" applyAlignment="1">
      <alignment vertical="center" readingOrder="2"/>
    </xf>
    <xf numFmtId="49" fontId="4" fillId="0" borderId="0" xfId="14" quotePrefix="1" applyNumberFormat="1" applyFont="1" applyAlignment="1">
      <alignment horizontal="right" vertical="center" wrapText="1"/>
    </xf>
    <xf numFmtId="0" fontId="15" fillId="0" borderId="0" xfId="14" applyFont="1" applyAlignment="1">
      <alignment horizontal="right" vertical="center"/>
    </xf>
    <xf numFmtId="49" fontId="4" fillId="0" borderId="0" xfId="14" quotePrefix="1" applyNumberFormat="1" applyFont="1" applyAlignment="1">
      <alignment horizontal="right" vertical="center"/>
    </xf>
    <xf numFmtId="49" fontId="4" fillId="0" borderId="0" xfId="14" applyNumberFormat="1" applyFont="1" applyAlignment="1">
      <alignment horizontal="right" vertical="center"/>
    </xf>
    <xf numFmtId="0" fontId="11" fillId="0" borderId="0" xfId="14" quotePrefix="1" applyFont="1" applyAlignment="1">
      <alignment horizontal="right" vertical="center" readingOrder="2"/>
    </xf>
    <xf numFmtId="165" fontId="4" fillId="0" borderId="0" xfId="10" applyFont="1" applyAlignment="1" applyProtection="1">
      <alignment horizontal="left" vertical="center"/>
    </xf>
    <xf numFmtId="177" fontId="6" fillId="0" borderId="0" xfId="0" applyNumberFormat="1" applyFont="1" applyAlignment="1">
      <alignment horizontal="right" vertical="center"/>
    </xf>
    <xf numFmtId="165" fontId="4" fillId="0" borderId="0" xfId="19" quotePrefix="1" applyFont="1" applyAlignment="1" applyProtection="1">
      <alignment horizontal="left" vertical="center"/>
    </xf>
    <xf numFmtId="165" fontId="6" fillId="0" borderId="0" xfId="19" applyFont="1" applyAlignment="1" applyProtection="1">
      <alignment horizontal="left" vertical="center"/>
    </xf>
    <xf numFmtId="165" fontId="6" fillId="0" borderId="0" xfId="19" quotePrefix="1" applyFont="1" applyAlignment="1" applyProtection="1">
      <alignment horizontal="left" vertical="center"/>
    </xf>
    <xf numFmtId="165" fontId="4" fillId="0" borderId="0" xfId="19" applyFont="1" applyAlignment="1" applyProtection="1">
      <alignment horizontal="left" vertical="center"/>
    </xf>
    <xf numFmtId="165" fontId="7" fillId="2" borderId="0" xfId="19" quotePrefix="1" applyFont="1" applyFill="1" applyAlignment="1" applyProtection="1">
      <alignment horizontal="left" vertical="center"/>
    </xf>
    <xf numFmtId="165" fontId="4" fillId="2" borderId="0" xfId="19" applyFont="1" applyFill="1" applyAlignment="1" applyProtection="1">
      <alignment horizontal="left" vertical="center"/>
    </xf>
    <xf numFmtId="165" fontId="6" fillId="0" borderId="0" xfId="19" applyFont="1" applyAlignment="1">
      <alignment vertical="center"/>
    </xf>
    <xf numFmtId="166" fontId="4" fillId="0" borderId="0" xfId="18" applyFont="1" applyAlignment="1">
      <alignment horizontal="right" vertical="center"/>
    </xf>
    <xf numFmtId="166" fontId="4" fillId="0" borderId="0" xfId="18" applyFont="1" applyFill="1" applyAlignment="1" applyProtection="1">
      <alignment horizontal="right" vertical="center"/>
    </xf>
    <xf numFmtId="166" fontId="6" fillId="0" borderId="0" xfId="18" quotePrefix="1" applyFont="1" applyAlignment="1" applyProtection="1">
      <alignment horizontal="left" vertical="center"/>
    </xf>
    <xf numFmtId="171" fontId="4" fillId="0" borderId="0" xfId="18" applyNumberFormat="1" applyFont="1" applyAlignment="1">
      <alignment horizontal="center" vertical="center"/>
    </xf>
    <xf numFmtId="165" fontId="19" fillId="0" borderId="0" xfId="0" applyFont="1" applyAlignment="1">
      <alignment vertical="center"/>
    </xf>
    <xf numFmtId="165" fontId="25" fillId="0" borderId="0" xfId="0" applyFont="1" applyAlignment="1">
      <alignment vertical="center"/>
    </xf>
    <xf numFmtId="166" fontId="25" fillId="0" borderId="0" xfId="18" quotePrefix="1" applyFont="1" applyAlignment="1" applyProtection="1">
      <alignment horizontal="right" vertical="center"/>
    </xf>
    <xf numFmtId="166" fontId="10" fillId="0" borderId="0" xfId="18" applyFont="1" applyAlignment="1">
      <alignment horizontal="right" vertical="center" readingOrder="2"/>
    </xf>
    <xf numFmtId="166" fontId="14" fillId="0" borderId="0" xfId="18" applyFont="1" applyAlignment="1">
      <alignment horizontal="right" vertical="center"/>
    </xf>
    <xf numFmtId="1" fontId="6" fillId="0" borderId="0" xfId="16" applyNumberFormat="1" applyFont="1" applyAlignment="1">
      <alignment vertical="center"/>
    </xf>
    <xf numFmtId="1" fontId="6" fillId="0" borderId="0" xfId="16" applyNumberFormat="1" applyFont="1" applyAlignment="1">
      <alignment horizontal="right" vertical="center"/>
    </xf>
    <xf numFmtId="1" fontId="6" fillId="0" borderId="0" xfId="0" applyNumberFormat="1" applyFont="1" applyAlignment="1">
      <alignment vertical="center"/>
    </xf>
    <xf numFmtId="167" fontId="4" fillId="0" borderId="0" xfId="18" applyNumberFormat="1" applyFont="1" applyAlignment="1" applyProtection="1">
      <alignment horizontal="right" vertical="center" readingOrder="2"/>
    </xf>
    <xf numFmtId="167" fontId="4" fillId="0" borderId="0" xfId="18" quotePrefix="1" applyNumberFormat="1" applyFont="1" applyAlignment="1" applyProtection="1">
      <alignment horizontal="right" vertical="center" readingOrder="2"/>
    </xf>
    <xf numFmtId="166" fontId="13" fillId="0" borderId="0" xfId="18" quotePrefix="1" applyFont="1" applyAlignment="1">
      <alignment horizontal="left" vertical="center"/>
    </xf>
    <xf numFmtId="166" fontId="13" fillId="0" borderId="0" xfId="18" quotePrefix="1" applyFont="1" applyAlignment="1" applyProtection="1">
      <alignment horizontal="left" vertical="center"/>
    </xf>
    <xf numFmtId="0" fontId="15" fillId="0" borderId="0" xfId="14" applyFont="1" applyAlignment="1">
      <alignment horizontal="center" vertical="center"/>
    </xf>
    <xf numFmtId="165" fontId="6" fillId="0" borderId="0" xfId="10" applyFont="1" applyAlignment="1">
      <alignment horizontal="right" vertical="center" readingOrder="2"/>
    </xf>
    <xf numFmtId="174" fontId="19" fillId="0" borderId="0" xfId="0" applyNumberFormat="1" applyFont="1" applyAlignment="1">
      <alignment horizontal="right" vertical="center"/>
    </xf>
    <xf numFmtId="165" fontId="19" fillId="0" borderId="0" xfId="0" applyFont="1" applyAlignment="1">
      <alignment horizontal="right" vertical="center"/>
    </xf>
    <xf numFmtId="174" fontId="10" fillId="0" borderId="0" xfId="18" applyNumberFormat="1" applyFont="1" applyAlignment="1">
      <alignment horizontal="right" vertical="center"/>
    </xf>
    <xf numFmtId="165" fontId="25" fillId="0" borderId="0" xfId="0" applyFont="1" applyAlignment="1">
      <alignment horizontal="right" vertical="center"/>
    </xf>
    <xf numFmtId="166" fontId="10" fillId="0" borderId="0" xfId="18" applyFont="1" applyAlignment="1">
      <alignment horizontal="right" vertical="center"/>
    </xf>
    <xf numFmtId="174" fontId="12" fillId="0" borderId="0" xfId="18" applyNumberFormat="1" applyFont="1" applyAlignment="1">
      <alignment horizontal="right" vertical="center"/>
    </xf>
    <xf numFmtId="165" fontId="12" fillId="0" borderId="0" xfId="0" applyFont="1" applyAlignment="1">
      <alignment horizontal="right" vertical="center"/>
    </xf>
    <xf numFmtId="174" fontId="14" fillId="0" borderId="0" xfId="18" applyNumberFormat="1" applyFont="1" applyAlignment="1">
      <alignment horizontal="right" vertical="center"/>
    </xf>
    <xf numFmtId="166" fontId="12" fillId="0" borderId="0" xfId="18" applyFont="1" applyAlignment="1">
      <alignment horizontal="right" vertical="center"/>
    </xf>
    <xf numFmtId="174" fontId="6" fillId="0" borderId="0" xfId="18" applyNumberFormat="1" applyFont="1" applyAlignment="1">
      <alignment horizontal="right" vertical="center"/>
    </xf>
    <xf numFmtId="166" fontId="4" fillId="0" borderId="0" xfId="18" quotePrefix="1" applyFont="1" applyAlignment="1">
      <alignment horizontal="right" vertical="center"/>
    </xf>
    <xf numFmtId="0" fontId="6" fillId="0" borderId="0" xfId="14" applyFont="1" applyAlignment="1">
      <alignment horizontal="right" vertical="center" readingOrder="2"/>
    </xf>
    <xf numFmtId="165" fontId="10" fillId="0" borderId="0" xfId="10" quotePrefix="1" applyFont="1" applyAlignment="1" applyProtection="1">
      <alignment horizontal="right" vertical="center"/>
    </xf>
    <xf numFmtId="2" fontId="6" fillId="0" borderId="0" xfId="22" applyNumberFormat="1" applyFont="1" applyAlignment="1">
      <alignment horizontal="right" vertical="center"/>
    </xf>
    <xf numFmtId="165" fontId="10" fillId="0" borderId="0" xfId="10" applyFont="1" applyAlignment="1">
      <alignment horizontal="left" vertical="center"/>
    </xf>
    <xf numFmtId="165" fontId="10" fillId="0" borderId="0" xfId="10" quotePrefix="1" applyFont="1" applyAlignment="1">
      <alignment horizontal="right" vertical="center"/>
    </xf>
    <xf numFmtId="165" fontId="4" fillId="0" borderId="0" xfId="10" applyFont="1" applyAlignment="1">
      <alignment horizontal="right" vertical="center"/>
    </xf>
    <xf numFmtId="165" fontId="4" fillId="0" borderId="0" xfId="10" applyFont="1" applyAlignment="1">
      <alignment vertical="center"/>
    </xf>
    <xf numFmtId="165" fontId="8" fillId="0" borderId="0" xfId="10" quotePrefix="1" applyFont="1" applyAlignment="1">
      <alignment horizontal="right" vertical="center" readingOrder="2"/>
    </xf>
    <xf numFmtId="165" fontId="7" fillId="0" borderId="0" xfId="22" applyFont="1" applyAlignment="1">
      <alignment horizontal="left" vertical="center"/>
    </xf>
    <xf numFmtId="165" fontId="6" fillId="0" borderId="0" xfId="10" applyFont="1" applyAlignment="1">
      <alignment vertical="center"/>
    </xf>
    <xf numFmtId="165" fontId="11" fillId="0" borderId="0" xfId="22" applyFont="1" applyAlignment="1">
      <alignment horizontal="right" vertical="center" readingOrder="2"/>
    </xf>
    <xf numFmtId="165" fontId="6" fillId="0" borderId="0" xfId="10" applyFont="1" applyAlignment="1">
      <alignment horizontal="left" vertical="center"/>
    </xf>
    <xf numFmtId="165" fontId="13" fillId="0" borderId="0" xfId="22" applyFont="1" applyAlignment="1">
      <alignment vertical="center"/>
    </xf>
    <xf numFmtId="165" fontId="10" fillId="0" borderId="0" xfId="10" quotePrefix="1" applyFont="1" applyAlignment="1" applyProtection="1">
      <alignment horizontal="left" vertical="center"/>
    </xf>
    <xf numFmtId="174" fontId="13" fillId="0" borderId="0" xfId="0" applyNumberFormat="1" applyFont="1" applyAlignment="1">
      <alignment vertical="center"/>
    </xf>
    <xf numFmtId="166" fontId="13" fillId="0" borderId="0" xfId="18" applyFont="1" applyAlignment="1" applyProtection="1">
      <alignment horizontal="left" vertical="center"/>
    </xf>
    <xf numFmtId="173" fontId="6" fillId="0" borderId="0" xfId="0" applyNumberFormat="1" applyFont="1" applyBorder="1" applyAlignment="1">
      <alignment horizontal="right" vertical="center" wrapText="1"/>
    </xf>
    <xf numFmtId="174" fontId="13" fillId="0" borderId="0" xfId="18" applyNumberFormat="1" applyFont="1" applyAlignment="1">
      <alignment horizontal="right" vertical="center"/>
    </xf>
    <xf numFmtId="171" fontId="23" fillId="0" borderId="0" xfId="18" applyNumberFormat="1" applyFont="1" applyAlignment="1">
      <alignment horizontal="center" vertical="center"/>
    </xf>
    <xf numFmtId="165" fontId="9" fillId="0" borderId="0" xfId="16" applyFont="1" applyAlignment="1">
      <alignment horizontal="right" vertical="center" readingOrder="2"/>
    </xf>
    <xf numFmtId="165" fontId="4" fillId="0" borderId="0" xfId="16" applyFont="1" applyAlignment="1">
      <alignment horizontal="right" vertical="center" readingOrder="2"/>
    </xf>
    <xf numFmtId="165" fontId="6" fillId="0" borderId="0" xfId="15" applyFont="1" applyAlignment="1">
      <alignment horizontal="right" vertical="center" readingOrder="2"/>
    </xf>
    <xf numFmtId="165" fontId="6" fillId="0" borderId="0" xfId="15" quotePrefix="1" applyFont="1" applyAlignment="1">
      <alignment horizontal="right" vertical="center" readingOrder="2"/>
    </xf>
    <xf numFmtId="165" fontId="14" fillId="0" borderId="0" xfId="19" applyFont="1" applyAlignment="1">
      <alignment horizontal="right" vertical="center" readingOrder="2"/>
    </xf>
    <xf numFmtId="165" fontId="12" fillId="0" borderId="0" xfId="19" applyFont="1" applyAlignment="1">
      <alignment horizontal="right" vertical="center" readingOrder="2"/>
    </xf>
    <xf numFmtId="165" fontId="14" fillId="0" borderId="0" xfId="0" applyFont="1" applyAlignment="1">
      <alignment horizontal="right" vertical="center"/>
    </xf>
    <xf numFmtId="165" fontId="18" fillId="2" borderId="0" xfId="19" applyFont="1" applyFill="1" applyAlignment="1">
      <alignment horizontal="right" vertical="center" readingOrder="2"/>
    </xf>
    <xf numFmtId="165" fontId="14" fillId="0" borderId="0" xfId="19" quotePrefix="1" applyFont="1" applyAlignment="1">
      <alignment horizontal="right" vertical="center" readingOrder="2"/>
    </xf>
    <xf numFmtId="165" fontId="16" fillId="0" borderId="0" xfId="10" applyFont="1" applyAlignment="1">
      <alignment horizontal="left" vertical="center"/>
    </xf>
    <xf numFmtId="165" fontId="4" fillId="0" borderId="0" xfId="10" quotePrefix="1" applyFont="1" applyAlignment="1" applyProtection="1">
      <alignment horizontal="left" vertical="center"/>
    </xf>
    <xf numFmtId="165" fontId="8" fillId="0" borderId="0" xfId="10" applyFont="1" applyAlignment="1" applyProtection="1">
      <alignment horizontal="left" vertical="center"/>
    </xf>
    <xf numFmtId="165" fontId="8" fillId="0" borderId="0" xfId="10" applyFont="1" applyAlignment="1">
      <alignment vertical="center"/>
    </xf>
    <xf numFmtId="165" fontId="9" fillId="0" borderId="0" xfId="10" applyFont="1" applyAlignment="1">
      <alignment horizontal="right" vertical="center" readingOrder="2"/>
    </xf>
    <xf numFmtId="165" fontId="8" fillId="0" borderId="0" xfId="10" applyFont="1" applyAlignment="1">
      <alignment horizontal="right" vertical="center" readingOrder="2"/>
    </xf>
    <xf numFmtId="165" fontId="26" fillId="0" borderId="0" xfId="10" applyFont="1" applyAlignment="1" applyProtection="1">
      <alignment horizontal="center" vertical="center"/>
    </xf>
    <xf numFmtId="165" fontId="13" fillId="0" borderId="0" xfId="10" applyFont="1" applyAlignment="1">
      <alignment vertical="center"/>
    </xf>
    <xf numFmtId="165" fontId="6" fillId="0" borderId="0" xfId="22" quotePrefix="1" applyFont="1" applyAlignment="1">
      <alignment horizontal="left" vertical="center"/>
    </xf>
    <xf numFmtId="165" fontId="6" fillId="0" borderId="0" xfId="10" quotePrefix="1" applyFont="1" applyAlignment="1" applyProtection="1">
      <alignment horizontal="left" vertical="center"/>
    </xf>
    <xf numFmtId="172" fontId="6" fillId="0" borderId="0" xfId="10" applyNumberFormat="1" applyFont="1" applyAlignment="1" applyProtection="1">
      <alignment horizontal="center" vertical="center" readingOrder="2"/>
    </xf>
    <xf numFmtId="165" fontId="7" fillId="0" borderId="0" xfId="10" applyFont="1" applyAlignment="1">
      <alignment horizontal="right" vertical="center" readingOrder="2"/>
    </xf>
    <xf numFmtId="165" fontId="11" fillId="0" borderId="0" xfId="10" applyFont="1" applyAlignment="1">
      <alignment horizontal="right" vertical="center" readingOrder="2"/>
    </xf>
    <xf numFmtId="165" fontId="6" fillId="0" borderId="0" xfId="10" applyFont="1" applyAlignment="1" applyProtection="1">
      <alignment vertical="center"/>
    </xf>
    <xf numFmtId="165" fontId="11" fillId="0" borderId="0" xfId="10" applyFont="1" applyAlignment="1" applyProtection="1">
      <alignment horizontal="left" vertical="center"/>
    </xf>
    <xf numFmtId="165" fontId="10" fillId="0" borderId="0" xfId="10" quotePrefix="1" applyFont="1" applyAlignment="1">
      <alignment horizontal="right" vertical="center" readingOrder="2"/>
    </xf>
    <xf numFmtId="165" fontId="6" fillId="0" borderId="0" xfId="22" applyFont="1" applyAlignment="1">
      <alignment horizontal="left" vertical="center"/>
    </xf>
    <xf numFmtId="165" fontId="7" fillId="0" borderId="0" xfId="10" applyFont="1" applyAlignment="1">
      <alignment horizontal="center" vertical="center"/>
    </xf>
    <xf numFmtId="165" fontId="7" fillId="0" borderId="0" xfId="10" applyFont="1" applyAlignment="1">
      <alignment vertical="center"/>
    </xf>
    <xf numFmtId="165" fontId="11" fillId="0" borderId="0" xfId="10" applyFont="1" applyAlignment="1">
      <alignment horizontal="center" vertical="center"/>
    </xf>
    <xf numFmtId="165" fontId="11" fillId="0" borderId="0" xfId="10" applyFont="1" applyAlignment="1">
      <alignment vertical="center"/>
    </xf>
    <xf numFmtId="165" fontId="13" fillId="0" borderId="0" xfId="10" quotePrefix="1" applyFont="1" applyAlignment="1" applyProtection="1">
      <alignment horizontal="left" vertical="center"/>
    </xf>
    <xf numFmtId="165" fontId="6" fillId="0" borderId="0" xfId="19" applyFont="1" applyAlignment="1">
      <alignment horizontal="right" vertical="center"/>
    </xf>
    <xf numFmtId="165" fontId="6" fillId="0" borderId="0" xfId="19" applyFont="1" applyAlignment="1" applyProtection="1">
      <alignment horizontal="right" vertical="center"/>
    </xf>
    <xf numFmtId="165" fontId="4" fillId="0" borderId="0" xfId="19" applyFont="1" applyAlignment="1">
      <alignment vertical="center"/>
    </xf>
    <xf numFmtId="165" fontId="9" fillId="0" borderId="0" xfId="19" applyFont="1" applyAlignment="1">
      <alignment horizontal="right" vertical="center"/>
    </xf>
    <xf numFmtId="165" fontId="6" fillId="0" borderId="0" xfId="28" applyFont="1" applyAlignment="1">
      <alignment vertical="center"/>
    </xf>
    <xf numFmtId="165" fontId="10" fillId="0" borderId="0" xfId="12" quotePrefix="1" applyFont="1" applyAlignment="1" applyProtection="1">
      <alignment horizontal="left" vertical="center"/>
    </xf>
    <xf numFmtId="165" fontId="10" fillId="0" borderId="0" xfId="28" applyFont="1" applyAlignment="1">
      <alignment horizontal="right" vertical="center" readingOrder="2"/>
    </xf>
    <xf numFmtId="165" fontId="10" fillId="0" borderId="0" xfId="19" applyFont="1" applyAlignment="1" applyProtection="1">
      <alignment horizontal="left" vertical="center"/>
    </xf>
    <xf numFmtId="165" fontId="8" fillId="0" borderId="0" xfId="28" applyFont="1" applyAlignment="1">
      <alignment horizontal="right" vertical="center" readingOrder="2"/>
    </xf>
    <xf numFmtId="165" fontId="4" fillId="0" borderId="0" xfId="19" applyFont="1" applyAlignment="1">
      <alignment horizontal="right" vertical="center"/>
    </xf>
    <xf numFmtId="165" fontId="6" fillId="0" borderId="0" xfId="28" applyFont="1" applyAlignment="1">
      <alignment horizontal="left" vertical="center"/>
    </xf>
    <xf numFmtId="165" fontId="6" fillId="0" borderId="0" xfId="19" quotePrefix="1" applyFont="1" applyAlignment="1">
      <alignment horizontal="left" vertical="center"/>
    </xf>
    <xf numFmtId="3" fontId="6" fillId="0" borderId="0" xfId="19" applyNumberFormat="1" applyFont="1" applyAlignment="1">
      <alignment horizontal="right" vertical="center"/>
    </xf>
    <xf numFmtId="165" fontId="11" fillId="0" borderId="0" xfId="19" applyFont="1" applyAlignment="1">
      <alignment horizontal="right" vertical="center" readingOrder="2"/>
    </xf>
    <xf numFmtId="3" fontId="4" fillId="0" borderId="0" xfId="19" applyNumberFormat="1" applyFont="1" applyAlignment="1">
      <alignment horizontal="right" vertical="center"/>
    </xf>
    <xf numFmtId="165" fontId="6" fillId="0" borderId="0" xfId="10" quotePrefix="1" applyFont="1" applyAlignment="1">
      <alignment horizontal="right" vertical="center" readingOrder="2"/>
    </xf>
    <xf numFmtId="165" fontId="13" fillId="0" borderId="0" xfId="19" applyFont="1" applyAlignment="1" applyProtection="1">
      <alignment horizontal="left" vertical="center"/>
    </xf>
    <xf numFmtId="2" fontId="6" fillId="0" borderId="0" xfId="10" applyNumberFormat="1" applyFont="1" applyAlignment="1">
      <alignment horizontal="right" vertical="center"/>
    </xf>
    <xf numFmtId="173" fontId="6" fillId="0" borderId="0" xfId="0" applyNumberFormat="1" applyFont="1" applyBorder="1" applyAlignment="1">
      <alignment horizontal="right" vertical="center"/>
    </xf>
    <xf numFmtId="177" fontId="6" fillId="0" borderId="0" xfId="0" applyNumberFormat="1" applyFont="1" applyBorder="1" applyAlignment="1">
      <alignment horizontal="right" vertical="center"/>
    </xf>
    <xf numFmtId="177" fontId="6" fillId="0" borderId="0" xfId="18" applyNumberFormat="1" applyFont="1" applyAlignment="1">
      <alignment horizontal="right" vertical="center"/>
    </xf>
    <xf numFmtId="177" fontId="6" fillId="0" borderId="0" xfId="0" applyNumberFormat="1" applyFont="1" applyBorder="1" applyAlignment="1">
      <alignment horizontal="right" vertical="center" wrapText="1"/>
    </xf>
    <xf numFmtId="3" fontId="4" fillId="0" borderId="0" xfId="0" applyNumberFormat="1" applyFont="1" applyAlignment="1">
      <alignment vertical="center"/>
    </xf>
    <xf numFmtId="175" fontId="6" fillId="0" borderId="0" xfId="16" applyNumberFormat="1" applyFont="1" applyAlignment="1">
      <alignment vertical="center"/>
    </xf>
    <xf numFmtId="165" fontId="4" fillId="0" borderId="0" xfId="11" applyFont="1" applyAlignment="1">
      <alignment horizontal="right" vertical="center"/>
    </xf>
    <xf numFmtId="165" fontId="8" fillId="0" borderId="0" xfId="13" applyFont="1" applyAlignment="1">
      <alignment vertical="center"/>
    </xf>
    <xf numFmtId="165" fontId="4" fillId="0" borderId="0" xfId="13" applyFont="1" applyAlignment="1">
      <alignment vertical="center"/>
    </xf>
    <xf numFmtId="165" fontId="10" fillId="0" borderId="0" xfId="13" quotePrefix="1" applyFont="1" applyAlignment="1" applyProtection="1">
      <alignment horizontal="left" vertical="center"/>
    </xf>
    <xf numFmtId="165" fontId="10" fillId="0" borderId="0" xfId="13" applyFont="1" applyAlignment="1">
      <alignment vertical="center"/>
    </xf>
    <xf numFmtId="165" fontId="4" fillId="0" borderId="0" xfId="13" applyFont="1" applyAlignment="1">
      <alignment horizontal="right" vertical="center" readingOrder="2"/>
    </xf>
    <xf numFmtId="165" fontId="6" fillId="0" borderId="0" xfId="13" quotePrefix="1" applyFont="1" applyAlignment="1" applyProtection="1">
      <alignment horizontal="right" vertical="center"/>
    </xf>
    <xf numFmtId="165" fontId="6" fillId="0" borderId="0" xfId="13" quotePrefix="1" applyFont="1" applyAlignment="1" applyProtection="1">
      <alignment horizontal="left" vertical="center"/>
    </xf>
    <xf numFmtId="165" fontId="4" fillId="0" borderId="0" xfId="13" applyFont="1" applyAlignment="1" applyProtection="1">
      <alignment horizontal="right" vertical="center"/>
    </xf>
    <xf numFmtId="165" fontId="4" fillId="0" borderId="0" xfId="13" quotePrefix="1" applyFont="1" applyAlignment="1" applyProtection="1">
      <alignment horizontal="right" vertical="center"/>
    </xf>
    <xf numFmtId="165" fontId="4" fillId="0" borderId="0" xfId="13" applyFont="1" applyAlignment="1" applyProtection="1">
      <alignment horizontal="left" vertical="center"/>
    </xf>
    <xf numFmtId="165" fontId="15" fillId="0" borderId="0" xfId="0" quotePrefix="1" applyFont="1" applyAlignment="1">
      <alignment horizontal="right" vertical="center"/>
    </xf>
    <xf numFmtId="165" fontId="7" fillId="0" borderId="0" xfId="13" applyFont="1" applyAlignment="1">
      <alignment horizontal="right" vertical="center" readingOrder="2"/>
    </xf>
    <xf numFmtId="165" fontId="6" fillId="0" borderId="0" xfId="13" applyFont="1" applyAlignment="1" applyProtection="1">
      <alignment horizontal="left" vertical="center"/>
    </xf>
    <xf numFmtId="178" fontId="6" fillId="0" borderId="0" xfId="0" applyNumberFormat="1" applyFont="1" applyAlignment="1">
      <alignment vertical="center"/>
    </xf>
    <xf numFmtId="165" fontId="11" fillId="0" borderId="0" xfId="13" applyFont="1" applyAlignment="1">
      <alignment horizontal="right" vertical="center" readingOrder="2"/>
    </xf>
    <xf numFmtId="169" fontId="6" fillId="0" borderId="0" xfId="13" applyNumberFormat="1" applyFont="1" applyAlignment="1">
      <alignment vertical="center"/>
    </xf>
    <xf numFmtId="165" fontId="6" fillId="0" borderId="0" xfId="13" applyFont="1" applyAlignment="1">
      <alignment vertical="center"/>
    </xf>
    <xf numFmtId="165" fontId="7" fillId="0" borderId="0" xfId="13" quotePrefix="1" applyFont="1" applyAlignment="1">
      <alignment horizontal="right" vertical="center" readingOrder="2"/>
    </xf>
    <xf numFmtId="169" fontId="4" fillId="0" borderId="0" xfId="13" applyNumberFormat="1" applyFont="1" applyAlignment="1" applyProtection="1">
      <alignment vertical="center"/>
    </xf>
    <xf numFmtId="165" fontId="11" fillId="0" borderId="0" xfId="13" quotePrefix="1" applyFont="1" applyAlignment="1">
      <alignment horizontal="right" vertical="center" readingOrder="2"/>
    </xf>
    <xf numFmtId="169" fontId="4" fillId="0" borderId="0" xfId="13" applyNumberFormat="1" applyFont="1" applyAlignment="1">
      <alignment vertical="center"/>
    </xf>
    <xf numFmtId="165" fontId="4" fillId="0" borderId="0" xfId="13" quotePrefix="1" applyFont="1" applyAlignment="1" applyProtection="1">
      <alignment horizontal="left" vertical="center"/>
    </xf>
    <xf numFmtId="165" fontId="6" fillId="0" borderId="0" xfId="13" applyFont="1" applyAlignment="1">
      <alignment horizontal="right" vertical="center"/>
    </xf>
    <xf numFmtId="165" fontId="19" fillId="0" borderId="0" xfId="13" applyFont="1" applyAlignment="1">
      <alignment vertical="center"/>
    </xf>
    <xf numFmtId="165" fontId="7" fillId="0" borderId="0" xfId="13" applyFont="1" applyAlignment="1">
      <alignment vertical="center"/>
    </xf>
    <xf numFmtId="165" fontId="4" fillId="0" borderId="0" xfId="22" applyFont="1" applyAlignment="1" applyProtection="1">
      <alignment horizontal="left" vertical="center"/>
    </xf>
    <xf numFmtId="165" fontId="4" fillId="0" borderId="0" xfId="22" quotePrefix="1" applyFont="1" applyAlignment="1" applyProtection="1">
      <alignment horizontal="left" vertical="center"/>
    </xf>
    <xf numFmtId="165" fontId="13" fillId="0" borderId="0" xfId="13" applyFont="1" applyAlignment="1">
      <alignment vertical="center"/>
    </xf>
    <xf numFmtId="166" fontId="6" fillId="0" borderId="0" xfId="18" quotePrefix="1" applyFont="1" applyBorder="1" applyAlignment="1">
      <alignment horizontal="left" vertical="center"/>
    </xf>
    <xf numFmtId="166" fontId="6" fillId="0" borderId="0" xfId="18" applyFont="1" applyBorder="1" applyAlignment="1">
      <alignment vertical="center"/>
    </xf>
    <xf numFmtId="165" fontId="6" fillId="0" borderId="0" xfId="0" quotePrefix="1" applyNumberFormat="1" applyFont="1" applyBorder="1" applyAlignment="1" applyProtection="1">
      <alignment horizontal="left" vertical="center"/>
    </xf>
    <xf numFmtId="165" fontId="4" fillId="2" borderId="0" xfId="0" applyFont="1" applyFill="1" applyAlignment="1">
      <alignment vertical="center"/>
    </xf>
    <xf numFmtId="3" fontId="4" fillId="2" borderId="0" xfId="15" applyNumberFormat="1" applyFont="1" applyFill="1" applyAlignment="1">
      <alignment horizontal="right" vertical="center"/>
    </xf>
    <xf numFmtId="0" fontId="15" fillId="0" borderId="0" xfId="14" quotePrefix="1" applyFont="1" applyAlignment="1">
      <alignment horizontal="center" vertical="center"/>
    </xf>
    <xf numFmtId="165" fontId="8" fillId="0" borderId="0" xfId="10" applyFont="1" applyAlignment="1">
      <alignment vertical="center" readingOrder="2"/>
    </xf>
    <xf numFmtId="165" fontId="10" fillId="0" borderId="0" xfId="10" applyFont="1" applyAlignment="1" applyProtection="1">
      <alignment horizontal="left" vertical="center"/>
    </xf>
    <xf numFmtId="165" fontId="10" fillId="0" borderId="0" xfId="10" applyFont="1" applyAlignment="1">
      <alignment vertical="center"/>
    </xf>
    <xf numFmtId="165" fontId="4" fillId="0" borderId="0" xfId="10" applyFont="1" applyAlignment="1">
      <alignment vertical="center" readingOrder="2"/>
    </xf>
    <xf numFmtId="165" fontId="11" fillId="0" borderId="0" xfId="10" quotePrefix="1" applyFont="1" applyAlignment="1">
      <alignment vertical="center" readingOrder="2"/>
    </xf>
    <xf numFmtId="165" fontId="4" fillId="0" borderId="0" xfId="22" applyFont="1" applyAlignment="1">
      <alignment vertical="center"/>
    </xf>
    <xf numFmtId="165" fontId="7" fillId="0" borderId="0" xfId="10" quotePrefix="1" applyFont="1" applyAlignment="1">
      <alignment horizontal="right" vertical="center" readingOrder="2"/>
    </xf>
    <xf numFmtId="165" fontId="13" fillId="0" borderId="0" xfId="22" quotePrefix="1" applyFont="1" applyAlignment="1">
      <alignment horizontal="left" vertical="center"/>
    </xf>
    <xf numFmtId="165" fontId="6" fillId="0" borderId="0" xfId="22" applyFont="1" applyAlignment="1">
      <alignment vertical="center" readingOrder="2"/>
    </xf>
    <xf numFmtId="165" fontId="13" fillId="0" borderId="0" xfId="22" quotePrefix="1" applyFont="1" applyAlignment="1" applyProtection="1">
      <alignment horizontal="left" vertical="center"/>
    </xf>
    <xf numFmtId="165" fontId="13" fillId="0" borderId="0" xfId="22" applyFont="1" applyAlignment="1" applyProtection="1">
      <alignment horizontal="left" vertical="center"/>
    </xf>
    <xf numFmtId="165" fontId="13" fillId="0" borderId="0" xfId="10" applyFont="1" applyAlignment="1">
      <alignment horizontal="left" vertical="center"/>
    </xf>
    <xf numFmtId="165" fontId="13" fillId="0" borderId="0" xfId="10" quotePrefix="1" applyFont="1" applyAlignment="1">
      <alignment horizontal="left" vertical="center"/>
    </xf>
    <xf numFmtId="165" fontId="8" fillId="0" borderId="0" xfId="22" applyFont="1" applyAlignment="1">
      <alignment vertical="center"/>
    </xf>
    <xf numFmtId="165" fontId="9" fillId="0" borderId="0" xfId="22" applyFont="1" applyAlignment="1">
      <alignment vertical="center"/>
    </xf>
    <xf numFmtId="165" fontId="10" fillId="0" borderId="0" xfId="22" applyFont="1" applyAlignment="1">
      <alignment vertical="center"/>
    </xf>
    <xf numFmtId="165" fontId="10" fillId="0" borderId="0" xfId="22" quotePrefix="1" applyFont="1" applyAlignment="1" applyProtection="1">
      <alignment horizontal="left" vertical="center"/>
    </xf>
    <xf numFmtId="165" fontId="4" fillId="0" borderId="0" xfId="22" applyFont="1" applyAlignment="1">
      <alignment horizontal="center" vertical="center" readingOrder="2"/>
    </xf>
    <xf numFmtId="165" fontId="4" fillId="0" borderId="0" xfId="22" applyFont="1" applyAlignment="1">
      <alignment horizontal="right" vertical="center" readingOrder="2"/>
    </xf>
    <xf numFmtId="165" fontId="4" fillId="0" borderId="0" xfId="22" applyFont="1" applyAlignment="1">
      <alignment horizontal="right" vertical="center"/>
    </xf>
    <xf numFmtId="165" fontId="4" fillId="0" borderId="0" xfId="22" applyFont="1" applyAlignment="1" applyProtection="1">
      <alignment vertical="center"/>
    </xf>
    <xf numFmtId="165" fontId="4" fillId="0" borderId="0" xfId="22" applyFont="1" applyAlignment="1">
      <alignment horizontal="center" vertical="center"/>
    </xf>
    <xf numFmtId="165" fontId="4" fillId="0" borderId="0" xfId="22" applyFont="1" applyAlignment="1" applyProtection="1">
      <alignment horizontal="right" vertical="center"/>
    </xf>
    <xf numFmtId="165" fontId="4" fillId="0" borderId="0" xfId="22" applyFont="1" applyAlignment="1" applyProtection="1">
      <alignment horizontal="center" vertical="center"/>
    </xf>
    <xf numFmtId="165" fontId="11" fillId="0" borderId="0" xfId="0" applyFont="1" applyAlignment="1">
      <alignment vertical="center"/>
    </xf>
    <xf numFmtId="4" fontId="6" fillId="0" borderId="0" xfId="22" applyNumberFormat="1" applyFont="1" applyAlignment="1">
      <alignment horizontal="center" vertical="center"/>
    </xf>
    <xf numFmtId="4" fontId="6" fillId="0" borderId="0" xfId="22" applyNumberFormat="1" applyFont="1" applyAlignment="1">
      <alignment horizontal="right" vertical="center"/>
    </xf>
    <xf numFmtId="165" fontId="11" fillId="0" borderId="0" xfId="22" applyFont="1" applyAlignment="1">
      <alignment vertical="center"/>
    </xf>
    <xf numFmtId="165" fontId="6" fillId="0" borderId="0" xfId="21" applyFont="1" applyAlignment="1">
      <alignment vertical="center"/>
    </xf>
    <xf numFmtId="165" fontId="9" fillId="0" borderId="0" xfId="12" applyFont="1" applyAlignment="1">
      <alignment horizontal="right" vertical="center" readingOrder="2"/>
    </xf>
    <xf numFmtId="165" fontId="4" fillId="0" borderId="0" xfId="12" applyFont="1" applyAlignment="1">
      <alignment horizontal="right" vertical="center" readingOrder="2"/>
    </xf>
    <xf numFmtId="165" fontId="10" fillId="0" borderId="0" xfId="19" quotePrefix="1" applyFont="1" applyAlignment="1" applyProtection="1">
      <alignment horizontal="left" vertical="center"/>
    </xf>
    <xf numFmtId="165" fontId="10" fillId="0" borderId="0" xfId="12" quotePrefix="1" applyFont="1" applyAlignment="1">
      <alignment horizontal="right" vertical="center" readingOrder="2"/>
    </xf>
    <xf numFmtId="165" fontId="10" fillId="0" borderId="0" xfId="12" applyFont="1" applyAlignment="1">
      <alignment horizontal="right" vertical="center" readingOrder="2"/>
    </xf>
    <xf numFmtId="165" fontId="6" fillId="0" borderId="0" xfId="12" applyFont="1" applyAlignment="1">
      <alignment horizontal="right" vertical="center"/>
    </xf>
    <xf numFmtId="165" fontId="7" fillId="0" borderId="0" xfId="12" quotePrefix="1" applyFont="1" applyAlignment="1">
      <alignment horizontal="right" vertical="center" readingOrder="2"/>
    </xf>
    <xf numFmtId="165" fontId="6" fillId="0" borderId="0" xfId="12" quotePrefix="1" applyFont="1" applyAlignment="1" applyProtection="1">
      <alignment horizontal="left" vertical="center"/>
    </xf>
    <xf numFmtId="3" fontId="6" fillId="0" borderId="0" xfId="19" applyNumberFormat="1" applyFont="1" applyAlignment="1">
      <alignment vertical="center"/>
    </xf>
    <xf numFmtId="165" fontId="11" fillId="0" borderId="0" xfId="12" quotePrefix="1" applyFont="1" applyAlignment="1">
      <alignment horizontal="right" vertical="center" readingOrder="2"/>
    </xf>
    <xf numFmtId="165" fontId="4" fillId="0" borderId="0" xfId="12" quotePrefix="1" applyFont="1" applyAlignment="1">
      <alignment horizontal="left" vertical="center"/>
    </xf>
    <xf numFmtId="3" fontId="4" fillId="0" borderId="0" xfId="19" applyNumberFormat="1" applyFont="1" applyAlignment="1">
      <alignment vertical="center"/>
    </xf>
    <xf numFmtId="165" fontId="7" fillId="0" borderId="0" xfId="12" applyFont="1" applyAlignment="1">
      <alignment horizontal="right" vertical="center" readingOrder="2"/>
    </xf>
    <xf numFmtId="165" fontId="25" fillId="0" borderId="0" xfId="19" applyFont="1" applyAlignment="1">
      <alignment vertical="center"/>
    </xf>
    <xf numFmtId="165" fontId="7" fillId="0" borderId="0" xfId="19" applyFont="1" applyAlignment="1" applyProtection="1">
      <alignment horizontal="left" vertical="center"/>
    </xf>
    <xf numFmtId="168" fontId="6" fillId="0" borderId="0" xfId="19" applyNumberFormat="1" applyFont="1" applyAlignment="1">
      <alignment vertical="center"/>
    </xf>
    <xf numFmtId="165" fontId="6" fillId="0" borderId="0" xfId="19" quotePrefix="1" applyFont="1" applyAlignment="1">
      <alignment horizontal="right" vertical="center"/>
    </xf>
    <xf numFmtId="165" fontId="11" fillId="0" borderId="0" xfId="12" applyFont="1" applyAlignment="1">
      <alignment horizontal="right" vertical="center" readingOrder="2"/>
    </xf>
    <xf numFmtId="165" fontId="7" fillId="0" borderId="0" xfId="0" applyFont="1" applyAlignment="1">
      <alignment vertical="center"/>
    </xf>
    <xf numFmtId="165" fontId="6" fillId="0" borderId="0" xfId="12" quotePrefix="1" applyFont="1" applyAlignment="1">
      <alignment horizontal="right" vertical="center" readingOrder="2"/>
    </xf>
    <xf numFmtId="165" fontId="10" fillId="0" borderId="0" xfId="21" quotePrefix="1" applyFont="1" applyAlignment="1" applyProtection="1">
      <alignment horizontal="left" vertical="center"/>
    </xf>
    <xf numFmtId="165" fontId="6" fillId="0" borderId="0" xfId="21" applyFont="1" applyAlignment="1">
      <alignment horizontal="right" vertical="center"/>
    </xf>
    <xf numFmtId="165" fontId="4" fillId="0" borderId="0" xfId="21" applyFont="1" applyAlignment="1">
      <alignment vertical="center"/>
    </xf>
    <xf numFmtId="165" fontId="4" fillId="0" borderId="0" xfId="21" quotePrefix="1" applyFont="1" applyAlignment="1" applyProtection="1">
      <alignment horizontal="left" vertical="center"/>
    </xf>
    <xf numFmtId="165" fontId="4" fillId="0" borderId="0" xfId="21" applyFont="1" applyAlignment="1" applyProtection="1">
      <alignment horizontal="left" vertical="center"/>
    </xf>
    <xf numFmtId="165" fontId="4" fillId="0" borderId="0" xfId="21" applyFont="1" applyAlignment="1">
      <alignment vertical="center" readingOrder="2"/>
    </xf>
    <xf numFmtId="165" fontId="6" fillId="0" borderId="0" xfId="21" applyFont="1" applyAlignment="1" applyProtection="1">
      <alignment horizontal="left" vertical="center"/>
    </xf>
    <xf numFmtId="165" fontId="11" fillId="0" borderId="0" xfId="21" applyFont="1" applyAlignment="1">
      <alignment vertical="center"/>
    </xf>
    <xf numFmtId="165" fontId="7" fillId="0" borderId="0" xfId="21" applyFont="1" applyAlignment="1">
      <alignment vertical="center"/>
    </xf>
    <xf numFmtId="165" fontId="7" fillId="0" borderId="0" xfId="21" applyFont="1" applyAlignment="1" applyProtection="1">
      <alignment horizontal="left" vertical="center"/>
    </xf>
    <xf numFmtId="165" fontId="7" fillId="0" borderId="0" xfId="21" quotePrefix="1" applyFont="1" applyAlignment="1" applyProtection="1">
      <alignment horizontal="left" vertical="center"/>
    </xf>
    <xf numFmtId="165" fontId="11" fillId="0" borderId="0" xfId="21" quotePrefix="1" applyFont="1" applyAlignment="1" applyProtection="1">
      <alignment horizontal="left" vertical="center"/>
    </xf>
    <xf numFmtId="165" fontId="14" fillId="0" borderId="0" xfId="0" quotePrefix="1" applyFont="1" applyAlignment="1">
      <alignment horizontal="left" vertical="center"/>
    </xf>
    <xf numFmtId="165" fontId="13" fillId="0" borderId="0" xfId="21" applyFont="1" applyAlignment="1">
      <alignment vertical="center"/>
    </xf>
    <xf numFmtId="165" fontId="13" fillId="0" borderId="0" xfId="21" quotePrefix="1" applyFont="1" applyAlignment="1">
      <alignment horizontal="left" vertical="center"/>
    </xf>
    <xf numFmtId="165" fontId="9" fillId="0" borderId="0" xfId="21" applyFont="1" applyAlignment="1">
      <alignment horizontal="right" vertical="center" readingOrder="2"/>
    </xf>
    <xf numFmtId="165" fontId="6" fillId="0" borderId="0" xfId="21" applyFont="1" applyAlignment="1">
      <alignment horizontal="right" vertical="center" readingOrder="2"/>
    </xf>
    <xf numFmtId="165" fontId="6" fillId="0" borderId="0" xfId="21" quotePrefix="1" applyFont="1" applyAlignment="1" applyProtection="1">
      <alignment horizontal="left" vertical="center"/>
    </xf>
    <xf numFmtId="165" fontId="7" fillId="0" borderId="0" xfId="21" quotePrefix="1" applyFont="1" applyAlignment="1">
      <alignment horizontal="right" vertical="center" readingOrder="2"/>
    </xf>
    <xf numFmtId="165" fontId="11" fillId="0" borderId="0" xfId="21" applyFont="1" applyAlignment="1">
      <alignment horizontal="right" vertical="center" readingOrder="2"/>
    </xf>
    <xf numFmtId="177" fontId="6" fillId="2" borderId="0" xfId="0" applyNumberFormat="1" applyFont="1" applyFill="1" applyAlignment="1">
      <alignment horizontal="right" vertical="center" wrapText="1"/>
    </xf>
    <xf numFmtId="165" fontId="6" fillId="2" borderId="0" xfId="0" applyFont="1" applyFill="1" applyAlignment="1">
      <alignment horizontal="right" vertical="center" wrapText="1"/>
    </xf>
    <xf numFmtId="165" fontId="14" fillId="0" borderId="0" xfId="13" applyFont="1" applyAlignment="1">
      <alignment vertical="center"/>
    </xf>
    <xf numFmtId="165" fontId="12" fillId="0" borderId="0" xfId="11" applyFont="1" applyAlignment="1">
      <alignment vertical="center"/>
    </xf>
    <xf numFmtId="49" fontId="4" fillId="0" borderId="0" xfId="22" applyNumberFormat="1" applyFont="1" applyAlignment="1">
      <alignment horizontal="right" vertical="center" readingOrder="2"/>
    </xf>
    <xf numFmtId="165" fontId="4" fillId="2" borderId="0" xfId="19" applyFont="1" applyFill="1" applyAlignment="1">
      <alignment vertical="center"/>
    </xf>
    <xf numFmtId="165" fontId="14" fillId="0" borderId="0" xfId="21" applyFont="1" applyAlignment="1">
      <alignment vertical="center"/>
    </xf>
    <xf numFmtId="165" fontId="8" fillId="0" borderId="0" xfId="16" applyFont="1" applyAlignment="1">
      <alignment vertical="center"/>
    </xf>
    <xf numFmtId="0" fontId="4" fillId="0" borderId="0" xfId="0" applyNumberFormat="1" applyFont="1" applyAlignment="1">
      <alignment horizontal="right" vertical="center"/>
    </xf>
    <xf numFmtId="165" fontId="6" fillId="0" borderId="0" xfId="24" applyFont="1" applyAlignment="1">
      <alignment vertical="center"/>
    </xf>
    <xf numFmtId="165" fontId="4" fillId="0" borderId="0" xfId="24" applyFont="1" applyAlignment="1">
      <alignment vertical="center"/>
    </xf>
    <xf numFmtId="165" fontId="4" fillId="0" borderId="0" xfId="24" quotePrefix="1" applyFont="1" applyAlignment="1">
      <alignment horizontal="left" vertical="center"/>
    </xf>
    <xf numFmtId="165" fontId="6" fillId="0" borderId="0" xfId="24" quotePrefix="1" applyFont="1" applyAlignment="1">
      <alignment horizontal="left" vertical="center"/>
    </xf>
    <xf numFmtId="165" fontId="13" fillId="0" borderId="0" xfId="24" applyFont="1" applyAlignment="1">
      <alignment horizontal="right" vertical="center"/>
    </xf>
    <xf numFmtId="165" fontId="6" fillId="0" borderId="0" xfId="24" applyFont="1" applyAlignment="1">
      <alignment horizontal="right" vertical="center"/>
    </xf>
    <xf numFmtId="170" fontId="6" fillId="0" borderId="0" xfId="24" applyNumberFormat="1" applyFont="1" applyAlignment="1">
      <alignment horizontal="right" vertical="center"/>
    </xf>
    <xf numFmtId="170" fontId="6" fillId="0" borderId="0" xfId="24" applyNumberFormat="1" applyFont="1" applyAlignment="1">
      <alignment vertical="center"/>
    </xf>
    <xf numFmtId="175" fontId="6" fillId="0" borderId="0" xfId="24" applyNumberFormat="1" applyFont="1" applyAlignment="1">
      <alignment horizontal="right" vertical="center"/>
    </xf>
    <xf numFmtId="3" fontId="6" fillId="0" borderId="0" xfId="24" applyNumberFormat="1" applyFont="1" applyAlignment="1">
      <alignment horizontal="right" vertical="center"/>
    </xf>
    <xf numFmtId="175" fontId="6" fillId="0" borderId="0" xfId="24" applyNumberFormat="1" applyFont="1" applyAlignment="1">
      <alignment vertical="center"/>
    </xf>
    <xf numFmtId="3" fontId="6" fillId="0" borderId="0" xfId="24" applyNumberFormat="1" applyFont="1" applyAlignment="1">
      <alignment vertical="center"/>
    </xf>
    <xf numFmtId="165" fontId="4" fillId="0" borderId="0" xfId="24" applyFont="1" applyAlignment="1">
      <alignment horizontal="left" vertical="center"/>
    </xf>
    <xf numFmtId="3" fontId="6" fillId="2" borderId="0" xfId="24" applyNumberFormat="1" applyFont="1" applyFill="1" applyAlignment="1">
      <alignment horizontal="right" vertical="center"/>
    </xf>
    <xf numFmtId="165" fontId="6" fillId="0" borderId="0" xfId="17" applyFont="1" applyAlignment="1">
      <alignment vertical="center"/>
    </xf>
    <xf numFmtId="165" fontId="16" fillId="0" borderId="0" xfId="24" applyFont="1" applyAlignment="1">
      <alignment vertical="center"/>
    </xf>
    <xf numFmtId="170" fontId="16" fillId="0" borderId="0" xfId="24" applyNumberFormat="1" applyFont="1" applyAlignment="1">
      <alignment vertical="center"/>
    </xf>
    <xf numFmtId="165" fontId="16" fillId="0" borderId="0" xfId="24" quotePrefix="1" applyFont="1" applyAlignment="1">
      <alignment horizontal="left" vertical="center"/>
    </xf>
    <xf numFmtId="165" fontId="16" fillId="0" borderId="0" xfId="24" applyFont="1" applyAlignment="1">
      <alignment horizontal="left" vertical="center"/>
    </xf>
    <xf numFmtId="170" fontId="16" fillId="0" borderId="0" xfId="24" applyNumberFormat="1" applyFont="1" applyAlignment="1">
      <alignment horizontal="right" vertical="center"/>
    </xf>
    <xf numFmtId="165" fontId="6" fillId="0" borderId="0" xfId="24" applyFont="1" applyAlignment="1">
      <alignment horizontal="left" vertical="center"/>
    </xf>
    <xf numFmtId="165" fontId="4" fillId="0" borderId="0" xfId="24" applyFont="1" applyAlignment="1">
      <alignment horizontal="right" vertical="center"/>
    </xf>
    <xf numFmtId="165" fontId="6" fillId="0" borderId="0" xfId="24" quotePrefix="1" applyFont="1" applyAlignment="1">
      <alignment vertical="center"/>
    </xf>
    <xf numFmtId="1" fontId="16" fillId="0" borderId="0" xfId="24" applyNumberFormat="1" applyFont="1" applyAlignment="1">
      <alignment vertical="center"/>
    </xf>
    <xf numFmtId="165" fontId="6" fillId="0" borderId="0" xfId="24" quotePrefix="1" applyFont="1" applyAlignment="1">
      <alignment vertical="center" wrapText="1"/>
    </xf>
    <xf numFmtId="165" fontId="20" fillId="0" borderId="0" xfId="24" quotePrefix="1" applyFont="1" applyAlignment="1">
      <alignment vertical="center"/>
    </xf>
    <xf numFmtId="1" fontId="6" fillId="0" borderId="0" xfId="24" applyNumberFormat="1" applyFont="1" applyAlignment="1">
      <alignment vertical="center"/>
    </xf>
    <xf numFmtId="165" fontId="20" fillId="0" borderId="0" xfId="24" applyFont="1" applyAlignment="1">
      <alignment vertical="center"/>
    </xf>
    <xf numFmtId="165" fontId="13" fillId="0" borderId="0" xfId="24" applyFont="1" applyAlignment="1">
      <alignment vertical="center"/>
    </xf>
    <xf numFmtId="165" fontId="13" fillId="0" borderId="0" xfId="24" quotePrefix="1" applyFont="1" applyAlignment="1">
      <alignment horizontal="left" vertical="center"/>
    </xf>
    <xf numFmtId="165" fontId="10" fillId="0" borderId="0" xfId="0" applyFont="1" applyAlignment="1" applyProtection="1">
      <alignment horizontal="left" vertical="center"/>
    </xf>
    <xf numFmtId="165" fontId="10" fillId="0" borderId="0" xfId="20" applyFont="1" applyAlignment="1">
      <alignment horizontal="right" vertical="center" readingOrder="2"/>
    </xf>
    <xf numFmtId="165" fontId="10" fillId="0" borderId="0" xfId="22" applyFont="1" applyAlignment="1">
      <alignment horizontal="right" vertical="center" readingOrder="2"/>
    </xf>
    <xf numFmtId="165" fontId="10" fillId="0" borderId="0" xfId="11" applyFont="1" applyAlignment="1">
      <alignment horizontal="right" vertical="center" readingOrder="2"/>
    </xf>
    <xf numFmtId="165" fontId="6" fillId="0" borderId="0" xfId="25" applyNumberFormat="1" applyFont="1" applyAlignment="1">
      <alignment vertical="center"/>
    </xf>
    <xf numFmtId="165" fontId="6" fillId="0" borderId="0" xfId="25" quotePrefix="1" applyNumberFormat="1" applyFont="1" applyAlignment="1">
      <alignment horizontal="left" vertical="center"/>
    </xf>
    <xf numFmtId="165" fontId="6" fillId="0" borderId="0" xfId="25" quotePrefix="1" applyNumberFormat="1" applyFont="1" applyAlignment="1">
      <alignment horizontal="right" vertical="center" readingOrder="2"/>
    </xf>
    <xf numFmtId="165" fontId="19" fillId="0" borderId="0" xfId="25" applyNumberFormat="1" applyFont="1" applyAlignment="1">
      <alignment vertical="center"/>
    </xf>
    <xf numFmtId="165" fontId="7" fillId="0" borderId="0" xfId="11" applyFont="1" applyAlignment="1" applyProtection="1">
      <alignment horizontal="left" vertical="center"/>
    </xf>
    <xf numFmtId="165" fontId="14" fillId="0" borderId="0" xfId="11" applyFont="1" applyAlignment="1">
      <alignment horizontal="right" vertical="center" readingOrder="2"/>
    </xf>
    <xf numFmtId="165" fontId="8" fillId="0" borderId="0" xfId="11" applyFont="1" applyAlignment="1">
      <alignment horizontal="right" vertical="center"/>
    </xf>
    <xf numFmtId="0" fontId="4" fillId="0" borderId="0" xfId="14" applyFont="1" applyAlignment="1">
      <alignment horizontal="right" vertical="center"/>
    </xf>
    <xf numFmtId="4" fontId="6" fillId="0" borderId="0" xfId="11" applyNumberFormat="1" applyFont="1" applyAlignment="1">
      <alignment horizontal="right" vertical="center"/>
    </xf>
    <xf numFmtId="4" fontId="6" fillId="0" borderId="0" xfId="10" applyNumberFormat="1" applyFont="1" applyAlignment="1">
      <alignment horizontal="right" vertical="center"/>
    </xf>
    <xf numFmtId="4" fontId="4" fillId="0" borderId="0" xfId="11" applyNumberFormat="1" applyFont="1" applyAlignment="1">
      <alignment horizontal="right" vertical="center"/>
    </xf>
    <xf numFmtId="2" fontId="6" fillId="0" borderId="0" xfId="14" applyNumberFormat="1" applyFont="1" applyAlignment="1">
      <alignment horizontal="right" vertical="center"/>
    </xf>
    <xf numFmtId="2" fontId="6" fillId="0" borderId="0" xfId="11" applyNumberFormat="1" applyFont="1" applyAlignment="1">
      <alignment horizontal="right" vertical="center"/>
    </xf>
    <xf numFmtId="2" fontId="4" fillId="0" borderId="0" xfId="11" quotePrefix="1" applyNumberFormat="1" applyFont="1" applyAlignment="1" applyProtection="1">
      <alignment horizontal="right" vertical="center"/>
    </xf>
    <xf numFmtId="165" fontId="11" fillId="0" borderId="0" xfId="11" applyFont="1" applyAlignment="1">
      <alignment horizontal="right" vertical="center"/>
    </xf>
    <xf numFmtId="165" fontId="13" fillId="0" borderId="0" xfId="11" applyFont="1" applyAlignment="1">
      <alignment horizontal="right" vertical="center"/>
    </xf>
    <xf numFmtId="165" fontId="6" fillId="0" borderId="0" xfId="11" applyFont="1" applyAlignment="1" applyProtection="1">
      <alignment horizontal="right" vertical="center"/>
    </xf>
    <xf numFmtId="165" fontId="4" fillId="0" borderId="0" xfId="11" applyFont="1" applyAlignment="1">
      <alignment vertical="center" readingOrder="2"/>
    </xf>
    <xf numFmtId="165" fontId="4" fillId="0" borderId="0" xfId="22" quotePrefix="1" applyFont="1" applyAlignment="1" applyProtection="1">
      <alignment horizontal="right" vertical="center"/>
    </xf>
    <xf numFmtId="165" fontId="10" fillId="0" borderId="0" xfId="21" applyFont="1" applyAlignment="1">
      <alignment horizontal="right" vertical="center" readingOrder="2"/>
    </xf>
    <xf numFmtId="165" fontId="11" fillId="0" borderId="0" xfId="10" quotePrefix="1" applyFont="1" applyAlignment="1">
      <alignment horizontal="right" vertical="center" readingOrder="2"/>
    </xf>
    <xf numFmtId="171" fontId="23" fillId="0" borderId="0" xfId="25" applyNumberFormat="1" applyFont="1" applyAlignment="1">
      <alignment horizontal="center" vertical="center"/>
    </xf>
    <xf numFmtId="165" fontId="4" fillId="0" borderId="0" xfId="21" applyFont="1" applyAlignment="1">
      <alignment horizontal="right" vertical="center" readingOrder="2"/>
    </xf>
    <xf numFmtId="165" fontId="10" fillId="0" borderId="0" xfId="19" applyFont="1" applyAlignment="1">
      <alignment vertical="center"/>
    </xf>
    <xf numFmtId="2" fontId="6" fillId="0" borderId="0" xfId="0" applyNumberFormat="1" applyFont="1" applyAlignment="1">
      <alignment horizontal="right" vertical="center"/>
    </xf>
    <xf numFmtId="166" fontId="6" fillId="0" borderId="0" xfId="18" applyFont="1" applyAlignment="1" applyProtection="1">
      <alignment horizontal="right" vertical="center"/>
    </xf>
    <xf numFmtId="166" fontId="25" fillId="0" borderId="0" xfId="18" applyFont="1" applyAlignment="1">
      <alignment vertical="center"/>
    </xf>
    <xf numFmtId="166" fontId="25" fillId="0" borderId="0" xfId="18" applyFont="1" applyAlignment="1">
      <alignment horizontal="center" vertical="center"/>
    </xf>
    <xf numFmtId="165" fontId="4" fillId="0" borderId="0" xfId="0" applyFont="1" applyAlignment="1" applyProtection="1">
      <alignment horizontal="left" vertical="center"/>
    </xf>
    <xf numFmtId="175" fontId="11" fillId="0" borderId="0" xfId="0" applyNumberFormat="1" applyFont="1" applyFill="1" applyBorder="1" applyAlignment="1">
      <alignment horizontal="left" vertical="center" wrapText="1"/>
    </xf>
    <xf numFmtId="175" fontId="6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 readingOrder="2"/>
    </xf>
    <xf numFmtId="4" fontId="11" fillId="0" borderId="0" xfId="0" applyNumberFormat="1" applyFont="1" applyFill="1" applyBorder="1" applyAlignment="1">
      <alignment horizontal="right" vertical="center" wrapText="1" readingOrder="2"/>
    </xf>
    <xf numFmtId="49" fontId="7" fillId="0" borderId="0" xfId="0" applyNumberFormat="1" applyFont="1" applyBorder="1" applyAlignment="1">
      <alignment horizontal="right" vertical="center" wrapText="1" readingOrder="2"/>
    </xf>
    <xf numFmtId="175" fontId="11" fillId="0" borderId="0" xfId="0" applyNumberFormat="1" applyFont="1" applyFill="1" applyBorder="1" applyAlignment="1">
      <alignment horizontal="right" vertical="center" readingOrder="2"/>
    </xf>
    <xf numFmtId="175" fontId="18" fillId="0" borderId="0" xfId="0" applyNumberFormat="1" applyFont="1" applyFill="1" applyBorder="1" applyAlignment="1">
      <alignment vertical="center" wrapText="1"/>
    </xf>
    <xf numFmtId="175" fontId="7" fillId="0" borderId="0" xfId="0" applyNumberFormat="1" applyFont="1" applyFill="1" applyBorder="1" applyAlignment="1">
      <alignment vertical="center" wrapText="1" readingOrder="2"/>
    </xf>
    <xf numFmtId="165" fontId="4" fillId="0" borderId="0" xfId="15" applyNumberFormat="1" applyFont="1" applyAlignment="1" applyProtection="1">
      <alignment horizontal="left" vertical="center"/>
    </xf>
    <xf numFmtId="165" fontId="4" fillId="0" borderId="0" xfId="0" applyFont="1" applyAlignment="1">
      <alignment horizontal="right" vertical="center" readingOrder="2"/>
    </xf>
    <xf numFmtId="3" fontId="4" fillId="0" borderId="0" xfId="0" applyNumberFormat="1" applyFont="1" applyFill="1" applyBorder="1" applyAlignment="1">
      <alignment vertical="center" wrapText="1"/>
    </xf>
    <xf numFmtId="165" fontId="10" fillId="0" borderId="0" xfId="21" applyFont="1" applyAlignment="1">
      <alignment vertical="center"/>
    </xf>
    <xf numFmtId="165" fontId="6" fillId="0" borderId="0" xfId="21" applyFont="1" applyBorder="1" applyAlignment="1">
      <alignment vertical="center"/>
    </xf>
    <xf numFmtId="165" fontId="4" fillId="0" borderId="0" xfId="21" applyFont="1" applyBorder="1" applyAlignment="1">
      <alignment vertical="center"/>
    </xf>
    <xf numFmtId="175" fontId="14" fillId="0" borderId="0" xfId="0" applyNumberFormat="1" applyFont="1" applyBorder="1" applyAlignment="1">
      <alignment horizontal="right" vertical="center" readingOrder="2"/>
    </xf>
    <xf numFmtId="175" fontId="11" fillId="0" borderId="0" xfId="0" applyNumberFormat="1" applyFont="1" applyBorder="1" applyAlignment="1">
      <alignment horizontal="right" vertical="center" readingOrder="2"/>
    </xf>
    <xf numFmtId="165" fontId="6" fillId="0" borderId="0" xfId="21" quotePrefix="1" applyFont="1" applyBorder="1" applyAlignment="1" applyProtection="1">
      <alignment horizontal="right" vertical="center"/>
    </xf>
    <xf numFmtId="165" fontId="6" fillId="0" borderId="0" xfId="21" applyFont="1" applyBorder="1" applyAlignment="1">
      <alignment horizontal="right" vertical="center"/>
    </xf>
    <xf numFmtId="3" fontId="6" fillId="0" borderId="0" xfId="0" applyNumberFormat="1" applyFont="1" applyBorder="1" applyAlignment="1">
      <alignment vertical="center"/>
    </xf>
    <xf numFmtId="3" fontId="4" fillId="0" borderId="0" xfId="0" applyNumberFormat="1" applyFont="1" applyBorder="1" applyAlignment="1">
      <alignment vertical="center"/>
    </xf>
    <xf numFmtId="3" fontId="4" fillId="0" borderId="0" xfId="0" applyNumberFormat="1" applyFont="1" applyBorder="1" applyAlignment="1" applyProtection="1">
      <alignment vertical="center"/>
    </xf>
    <xf numFmtId="3" fontId="6" fillId="0" borderId="0" xfId="0" applyNumberFormat="1" applyFont="1" applyBorder="1" applyAlignment="1" applyProtection="1">
      <alignment vertical="center"/>
    </xf>
    <xf numFmtId="169" fontId="6" fillId="0" borderId="0" xfId="0" applyNumberFormat="1" applyFont="1" applyBorder="1" applyAlignment="1">
      <alignment vertical="center"/>
    </xf>
    <xf numFmtId="168" fontId="6" fillId="0" borderId="0" xfId="0" applyNumberFormat="1" applyFont="1" applyBorder="1" applyAlignment="1" applyProtection="1">
      <alignment vertical="center"/>
    </xf>
    <xf numFmtId="169" fontId="4" fillId="0" borderId="0" xfId="0" applyNumberFormat="1" applyFont="1" applyBorder="1" applyAlignment="1">
      <alignment vertical="center"/>
    </xf>
    <xf numFmtId="168" fontId="4" fillId="0" borderId="0" xfId="0" applyNumberFormat="1" applyFont="1" applyBorder="1" applyAlignment="1">
      <alignment vertical="center"/>
    </xf>
    <xf numFmtId="168" fontId="4" fillId="0" borderId="0" xfId="0" applyNumberFormat="1" applyFont="1" applyBorder="1" applyAlignment="1" applyProtection="1">
      <alignment vertical="center"/>
    </xf>
    <xf numFmtId="169" fontId="4" fillId="0" borderId="0" xfId="0" applyNumberFormat="1" applyFont="1" applyBorder="1" applyAlignment="1" applyProtection="1">
      <alignment vertical="center"/>
    </xf>
    <xf numFmtId="165" fontId="6" fillId="0" borderId="0" xfId="0" applyFont="1" applyBorder="1" applyAlignment="1">
      <alignment vertical="center"/>
    </xf>
    <xf numFmtId="0" fontId="4" fillId="0" borderId="0" xfId="0" applyNumberFormat="1" applyFont="1" applyBorder="1" applyAlignment="1">
      <alignment horizontal="right" vertical="center"/>
    </xf>
    <xf numFmtId="0" fontId="6" fillId="0" borderId="0" xfId="2" applyFont="1" applyAlignment="1">
      <alignment vertical="center"/>
    </xf>
    <xf numFmtId="165" fontId="6" fillId="0" borderId="0" xfId="12" applyFont="1" applyAlignment="1" applyProtection="1">
      <alignment horizontal="left" vertical="center"/>
    </xf>
    <xf numFmtId="0" fontId="11" fillId="0" borderId="0" xfId="2" applyFont="1" applyAlignment="1">
      <alignment horizontal="right" vertical="center"/>
    </xf>
    <xf numFmtId="0" fontId="13" fillId="0" borderId="0" xfId="2" applyFont="1" applyAlignment="1">
      <alignment vertical="center"/>
    </xf>
    <xf numFmtId="3" fontId="4" fillId="0" borderId="0" xfId="0" applyNumberFormat="1" applyFont="1" applyFill="1" applyBorder="1" applyAlignment="1">
      <alignment horizontal="right" vertical="center" wrapText="1"/>
    </xf>
    <xf numFmtId="3" fontId="6" fillId="0" borderId="0" xfId="0" applyNumberFormat="1" applyFont="1" applyFill="1" applyBorder="1" applyAlignment="1">
      <alignment horizontal="right" vertical="center" wrapText="1"/>
    </xf>
    <xf numFmtId="3" fontId="6" fillId="0" borderId="0" xfId="0" applyNumberFormat="1" applyFont="1" applyFill="1" applyBorder="1" applyAlignment="1">
      <alignment vertical="center" wrapText="1"/>
    </xf>
    <xf numFmtId="165" fontId="4" fillId="0" borderId="0" xfId="12" quotePrefix="1" applyFont="1" applyAlignment="1" applyProtection="1">
      <alignment horizontal="left" vertical="center"/>
    </xf>
    <xf numFmtId="165" fontId="7" fillId="0" borderId="0" xfId="0" quotePrefix="1" applyFont="1" applyAlignment="1">
      <alignment horizontal="right" vertical="center" readingOrder="2"/>
    </xf>
    <xf numFmtId="165" fontId="11" fillId="0" borderId="0" xfId="20" applyFont="1" applyAlignment="1">
      <alignment vertical="center"/>
    </xf>
    <xf numFmtId="165" fontId="9" fillId="0" borderId="0" xfId="20" applyFont="1" applyAlignment="1">
      <alignment vertical="center" readingOrder="2"/>
    </xf>
    <xf numFmtId="165" fontId="6" fillId="0" borderId="0" xfId="15" applyFont="1" applyAlignment="1">
      <alignment vertical="center" readingOrder="2"/>
    </xf>
    <xf numFmtId="165" fontId="14" fillId="0" borderId="0" xfId="15" applyFont="1" applyFill="1" applyAlignment="1">
      <alignment vertical="center" readingOrder="2"/>
    </xf>
    <xf numFmtId="165" fontId="14" fillId="0" borderId="0" xfId="19" applyFont="1" applyAlignment="1">
      <alignment vertical="center" readingOrder="2"/>
    </xf>
    <xf numFmtId="165" fontId="4" fillId="0" borderId="0" xfId="20" applyFont="1" applyAlignment="1" applyProtection="1">
      <alignment vertical="center"/>
    </xf>
    <xf numFmtId="165" fontId="4" fillId="0" borderId="0" xfId="20" applyFont="1" applyAlignment="1">
      <alignment horizontal="center" vertical="center"/>
    </xf>
    <xf numFmtId="3" fontId="4" fillId="0" borderId="0" xfId="20" applyNumberFormat="1" applyFont="1" applyAlignment="1">
      <alignment vertical="center"/>
    </xf>
    <xf numFmtId="3" fontId="4" fillId="0" borderId="0" xfId="0" applyNumberFormat="1" applyFont="1" applyBorder="1" applyAlignment="1">
      <alignment vertical="center" wrapText="1"/>
    </xf>
    <xf numFmtId="175" fontId="4" fillId="0" borderId="0" xfId="0" applyNumberFormat="1" applyFont="1" applyFill="1" applyBorder="1" applyAlignment="1">
      <alignment vertical="center" wrapText="1"/>
    </xf>
    <xf numFmtId="175" fontId="4" fillId="0" borderId="0" xfId="0" applyNumberFormat="1" applyFont="1" applyBorder="1" applyAlignment="1">
      <alignment vertical="center" wrapText="1"/>
    </xf>
    <xf numFmtId="165" fontId="13" fillId="0" borderId="0" xfId="21" applyFont="1" applyAlignment="1">
      <alignment horizontal="left" vertical="center"/>
    </xf>
    <xf numFmtId="165" fontId="4" fillId="0" borderId="0" xfId="0" applyFont="1" applyAlignment="1" applyProtection="1">
      <alignment vertical="center"/>
    </xf>
    <xf numFmtId="175" fontId="16" fillId="0" borderId="0" xfId="0" applyNumberFormat="1" applyFont="1" applyAlignment="1">
      <alignment horizontal="right" vertical="center"/>
    </xf>
    <xf numFmtId="165" fontId="26" fillId="0" borderId="0" xfId="0" applyFont="1" applyAlignment="1">
      <alignment vertical="center"/>
    </xf>
    <xf numFmtId="173" fontId="6" fillId="0" borderId="0" xfId="2" applyNumberFormat="1" applyFont="1" applyAlignment="1">
      <alignment horizontal="right" vertical="center"/>
    </xf>
    <xf numFmtId="165" fontId="4" fillId="2" borderId="0" xfId="0" applyFont="1" applyFill="1" applyBorder="1" applyAlignment="1">
      <alignment horizontal="center" vertical="center" wrapText="1"/>
    </xf>
    <xf numFmtId="165" fontId="6" fillId="0" borderId="0" xfId="0" applyFont="1" applyBorder="1" applyAlignment="1">
      <alignment vertical="center" wrapText="1"/>
    </xf>
    <xf numFmtId="0" fontId="6" fillId="0" borderId="0" xfId="0" applyNumberFormat="1" applyFont="1" applyAlignment="1">
      <alignment horizontal="right" vertical="center"/>
    </xf>
    <xf numFmtId="14" fontId="4" fillId="2" borderId="0" xfId="0" applyNumberFormat="1" applyFont="1" applyFill="1" applyBorder="1" applyAlignment="1">
      <alignment horizontal="center" vertical="center" wrapText="1"/>
    </xf>
    <xf numFmtId="165" fontId="6" fillId="0" borderId="0" xfId="0" applyFont="1" applyBorder="1" applyAlignment="1">
      <alignment horizontal="right" vertical="center" wrapText="1"/>
    </xf>
    <xf numFmtId="165" fontId="7" fillId="0" borderId="0" xfId="13" applyFont="1" applyAlignment="1">
      <alignment horizontal="right" vertical="center"/>
    </xf>
    <xf numFmtId="175" fontId="14" fillId="0" borderId="0" xfId="0" applyNumberFormat="1" applyFont="1" applyFill="1" applyBorder="1" applyAlignment="1">
      <alignment vertical="center" wrapText="1"/>
    </xf>
    <xf numFmtId="175" fontId="12" fillId="0" borderId="0" xfId="0" applyNumberFormat="1" applyFont="1" applyFill="1" applyBorder="1" applyAlignment="1">
      <alignment horizontal="left" vertical="center" wrapText="1"/>
    </xf>
    <xf numFmtId="175" fontId="14" fillId="0" borderId="0" xfId="0" applyNumberFormat="1" applyFont="1" applyBorder="1" applyAlignment="1">
      <alignment horizontal="left" vertical="center" wrapText="1"/>
    </xf>
    <xf numFmtId="175" fontId="12" fillId="0" borderId="0" xfId="0" applyNumberFormat="1" applyFont="1" applyBorder="1" applyAlignment="1">
      <alignment vertical="center" wrapText="1"/>
    </xf>
    <xf numFmtId="175" fontId="6" fillId="0" borderId="0" xfId="0" applyNumberFormat="1" applyFont="1" applyFill="1" applyBorder="1" applyAlignment="1">
      <alignment vertical="center"/>
    </xf>
    <xf numFmtId="175" fontId="4" fillId="0" borderId="0" xfId="0" applyNumberFormat="1" applyFont="1" applyBorder="1" applyAlignment="1">
      <alignment horizontal="left" vertical="center" wrapText="1"/>
    </xf>
    <xf numFmtId="175" fontId="6" fillId="0" borderId="0" xfId="0" applyNumberFormat="1" applyFont="1" applyBorder="1" applyAlignment="1">
      <alignment horizontal="left" vertical="center" wrapText="1"/>
    </xf>
    <xf numFmtId="3" fontId="6" fillId="0" borderId="0" xfId="0" applyNumberFormat="1" applyFont="1" applyBorder="1" applyAlignment="1">
      <alignment vertical="center" wrapText="1"/>
    </xf>
    <xf numFmtId="175" fontId="6" fillId="0" borderId="0" xfId="0" applyNumberFormat="1" applyFont="1" applyBorder="1" applyAlignment="1">
      <alignment vertical="center" wrapText="1"/>
    </xf>
    <xf numFmtId="165" fontId="10" fillId="0" borderId="0" xfId="20" quotePrefix="1" applyFont="1" applyAlignment="1" applyProtection="1">
      <alignment horizontal="left" vertical="center"/>
    </xf>
    <xf numFmtId="175" fontId="6" fillId="0" borderId="0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horizontal="right" vertical="center"/>
    </xf>
    <xf numFmtId="175" fontId="6" fillId="0" borderId="0" xfId="0" applyNumberFormat="1" applyFont="1" applyFill="1" applyBorder="1" applyAlignment="1">
      <alignment horizontal="left" vertical="center"/>
    </xf>
    <xf numFmtId="165" fontId="11" fillId="0" borderId="0" xfId="0" applyFont="1" applyBorder="1" applyAlignment="1">
      <alignment vertical="center"/>
    </xf>
    <xf numFmtId="175" fontId="13" fillId="0" borderId="0" xfId="0" applyNumberFormat="1" applyFont="1" applyFill="1" applyBorder="1" applyAlignment="1">
      <alignment horizontal="left" vertical="center"/>
    </xf>
    <xf numFmtId="0" fontId="13" fillId="0" borderId="0" xfId="0" applyNumberFormat="1" applyFont="1" applyAlignment="1">
      <alignment vertical="center"/>
    </xf>
    <xf numFmtId="175" fontId="6" fillId="0" borderId="0" xfId="0" applyNumberFormat="1" applyFont="1" applyFill="1" applyBorder="1" applyAlignment="1">
      <alignment horizontal="left" vertical="center" wrapText="1"/>
    </xf>
    <xf numFmtId="3" fontId="4" fillId="0" borderId="0" xfId="0" applyNumberFormat="1" applyFont="1" applyFill="1" applyBorder="1" applyAlignment="1">
      <alignment horizontal="right" vertical="center"/>
    </xf>
    <xf numFmtId="3" fontId="6" fillId="0" borderId="0" xfId="0" applyNumberFormat="1" applyFont="1" applyFill="1" applyBorder="1" applyAlignment="1">
      <alignment horizontal="right" vertical="center"/>
    </xf>
    <xf numFmtId="175" fontId="6" fillId="0" borderId="0" xfId="0" applyNumberFormat="1" applyFont="1" applyFill="1" applyAlignment="1">
      <alignment vertical="center"/>
    </xf>
    <xf numFmtId="49" fontId="4" fillId="0" borderId="0" xfId="0" applyNumberFormat="1" applyFont="1" applyBorder="1" applyAlignment="1">
      <alignment vertical="center" wrapText="1"/>
    </xf>
    <xf numFmtId="4" fontId="6" fillId="0" borderId="0" xfId="0" quotePrefix="1" applyNumberFormat="1" applyFont="1" applyFill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left" vertical="center" wrapText="1"/>
    </xf>
    <xf numFmtId="165" fontId="4" fillId="0" borderId="0" xfId="15" applyFont="1" applyAlignment="1">
      <alignment horizontal="right" vertical="center"/>
    </xf>
    <xf numFmtId="0" fontId="12" fillId="0" borderId="0" xfId="19" applyNumberFormat="1" applyFont="1" applyAlignment="1">
      <alignment horizontal="right" vertical="center" readingOrder="2"/>
    </xf>
    <xf numFmtId="3" fontId="4" fillId="0" borderId="0" xfId="0" applyNumberFormat="1" applyFont="1" applyAlignment="1" applyProtection="1">
      <alignment horizontal="right" vertical="center"/>
    </xf>
    <xf numFmtId="175" fontId="4" fillId="0" borderId="0" xfId="0" applyNumberFormat="1" applyFont="1" applyFill="1" applyBorder="1" applyAlignment="1">
      <alignment vertical="center"/>
    </xf>
    <xf numFmtId="165" fontId="6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vertical="center"/>
    </xf>
    <xf numFmtId="0" fontId="14" fillId="0" borderId="0" xfId="0" applyNumberFormat="1" applyFont="1" applyFill="1" applyBorder="1" applyAlignment="1">
      <alignment vertical="center"/>
    </xf>
    <xf numFmtId="165" fontId="13" fillId="0" borderId="0" xfId="0" applyFont="1" applyAlignment="1">
      <alignment horizontal="left" vertical="center"/>
    </xf>
    <xf numFmtId="165" fontId="13" fillId="0" borderId="0" xfId="0" quotePrefix="1" applyFont="1" applyAlignment="1">
      <alignment horizontal="left" vertical="center"/>
    </xf>
    <xf numFmtId="165" fontId="23" fillId="0" borderId="0" xfId="0" applyFont="1" applyAlignment="1">
      <alignment horizontal="center" vertical="center"/>
    </xf>
    <xf numFmtId="165" fontId="6" fillId="0" borderId="0" xfId="0" applyFont="1" applyAlignment="1">
      <alignment vertical="center"/>
    </xf>
    <xf numFmtId="165" fontId="10" fillId="0" borderId="0" xfId="15" applyNumberFormat="1" applyFont="1" applyAlignment="1" applyProtection="1">
      <alignment horizontal="left" vertical="center"/>
    </xf>
    <xf numFmtId="165" fontId="10" fillId="0" borderId="0" xfId="0" applyFont="1" applyAlignment="1">
      <alignment horizontal="right" vertical="center" readingOrder="2"/>
    </xf>
    <xf numFmtId="165" fontId="15" fillId="0" borderId="0" xfId="11" applyFont="1" applyAlignment="1">
      <alignment vertical="center"/>
    </xf>
    <xf numFmtId="165" fontId="7" fillId="0" borderId="0" xfId="22" applyFont="1" applyAlignment="1">
      <alignment horizontal="right" vertical="center"/>
    </xf>
    <xf numFmtId="165" fontId="7" fillId="0" borderId="0" xfId="22" quotePrefix="1" applyFont="1" applyAlignment="1">
      <alignment horizontal="right" vertical="center"/>
    </xf>
    <xf numFmtId="49" fontId="4" fillId="0" borderId="0" xfId="11" applyNumberFormat="1" applyFont="1" applyAlignment="1">
      <alignment vertical="center"/>
    </xf>
    <xf numFmtId="165" fontId="15" fillId="0" borderId="0" xfId="11" applyFont="1" applyAlignment="1">
      <alignment horizontal="right" vertical="center"/>
    </xf>
    <xf numFmtId="165" fontId="6" fillId="0" borderId="0" xfId="25" applyNumberFormat="1" applyFont="1" applyAlignment="1">
      <alignment horizontal="right" vertical="center"/>
    </xf>
    <xf numFmtId="3" fontId="4" fillId="0" borderId="0" xfId="16" applyNumberFormat="1" applyFont="1" applyAlignment="1">
      <alignment horizontal="right" vertical="center"/>
    </xf>
    <xf numFmtId="165" fontId="6" fillId="0" borderId="0" xfId="10" applyFont="1" applyAlignment="1">
      <alignment horizontal="right" vertical="center"/>
    </xf>
    <xf numFmtId="165" fontId="6" fillId="0" borderId="0" xfId="10" applyFont="1" applyAlignment="1" applyProtection="1">
      <alignment horizontal="right" vertical="center"/>
    </xf>
    <xf numFmtId="165" fontId="6" fillId="0" borderId="0" xfId="22" applyFont="1" applyAlignment="1">
      <alignment horizontal="right" vertical="center"/>
    </xf>
    <xf numFmtId="165" fontId="4" fillId="0" borderId="0" xfId="10" applyFont="1" applyAlignment="1">
      <alignment horizontal="center" vertical="center"/>
    </xf>
    <xf numFmtId="165" fontId="6" fillId="0" borderId="0" xfId="10" applyFont="1" applyAlignment="1" applyProtection="1">
      <alignment horizontal="center" vertical="center"/>
    </xf>
    <xf numFmtId="165" fontId="15" fillId="0" borderId="0" xfId="25" quotePrefix="1" applyNumberFormat="1" applyFont="1" applyAlignment="1">
      <alignment horizontal="center" vertical="center"/>
    </xf>
    <xf numFmtId="165" fontId="4" fillId="0" borderId="0" xfId="13" quotePrefix="1" applyFont="1" applyAlignment="1">
      <alignment horizontal="right" vertical="center"/>
    </xf>
    <xf numFmtId="165" fontId="4" fillId="0" borderId="0" xfId="13" applyFont="1" applyAlignment="1">
      <alignment horizontal="right" vertical="center"/>
    </xf>
    <xf numFmtId="165" fontId="4" fillId="0" borderId="0" xfId="0" quotePrefix="1" applyFont="1" applyAlignment="1">
      <alignment horizontal="right" vertical="center"/>
    </xf>
    <xf numFmtId="165" fontId="13" fillId="0" borderId="0" xfId="16" applyFont="1" applyAlignment="1">
      <alignment vertical="center"/>
    </xf>
    <xf numFmtId="175" fontId="8" fillId="0" borderId="0" xfId="0" applyNumberFormat="1" applyFont="1" applyBorder="1" applyAlignment="1">
      <alignment vertical="center" wrapText="1" readingOrder="2"/>
    </xf>
    <xf numFmtId="175" fontId="4" fillId="0" borderId="0" xfId="0" applyNumberFormat="1" applyFont="1" applyBorder="1" applyAlignment="1">
      <alignment vertical="center"/>
    </xf>
    <xf numFmtId="165" fontId="6" fillId="0" borderId="0" xfId="20" quotePrefix="1" applyFont="1" applyAlignment="1">
      <alignment horizontal="right" vertical="center" readingOrder="2"/>
    </xf>
    <xf numFmtId="165" fontId="6" fillId="0" borderId="0" xfId="19" quotePrefix="1" applyFont="1" applyAlignment="1">
      <alignment horizontal="right" vertical="center" readingOrder="2"/>
    </xf>
    <xf numFmtId="175" fontId="13" fillId="0" borderId="0" xfId="2" applyNumberFormat="1" applyFont="1" applyBorder="1" applyAlignment="1">
      <alignment horizontal="left" vertical="center" wrapText="1"/>
    </xf>
    <xf numFmtId="175" fontId="4" fillId="0" borderId="0" xfId="0" applyNumberFormat="1" applyFont="1" applyFill="1" applyBorder="1" applyAlignment="1">
      <alignment horizontal="left" vertical="center" wrapText="1"/>
    </xf>
    <xf numFmtId="165" fontId="14" fillId="0" borderId="0" xfId="12" quotePrefix="1" applyFont="1" applyAlignment="1">
      <alignment horizontal="right" vertical="center" readingOrder="2"/>
    </xf>
    <xf numFmtId="165" fontId="8" fillId="0" borderId="0" xfId="12" quotePrefix="1" applyFont="1" applyAlignment="1">
      <alignment horizontal="right" vertical="center" readingOrder="2"/>
    </xf>
    <xf numFmtId="165" fontId="14" fillId="0" borderId="0" xfId="19" applyFont="1" applyAlignment="1" applyProtection="1">
      <alignment horizontal="left" vertical="center"/>
    </xf>
    <xf numFmtId="165" fontId="14" fillId="0" borderId="0" xfId="12" applyFont="1" applyAlignment="1">
      <alignment horizontal="right" vertical="center" readingOrder="2"/>
    </xf>
    <xf numFmtId="165" fontId="6" fillId="0" borderId="0" xfId="12" quotePrefix="1" applyFont="1" applyAlignment="1" applyProtection="1">
      <alignment vertical="center"/>
    </xf>
    <xf numFmtId="165" fontId="4" fillId="0" borderId="0" xfId="12" applyFont="1" applyAlignment="1" applyProtection="1">
      <alignment horizontal="left" vertical="center"/>
    </xf>
    <xf numFmtId="0" fontId="4" fillId="0" borderId="0" xfId="0" applyNumberFormat="1" applyFont="1" applyFill="1" applyBorder="1" applyAlignment="1">
      <alignment vertical="center"/>
    </xf>
    <xf numFmtId="165" fontId="11" fillId="0" borderId="0" xfId="0" applyNumberFormat="1" applyFont="1" applyAlignment="1">
      <alignment vertical="center"/>
    </xf>
    <xf numFmtId="0" fontId="6" fillId="0" borderId="0" xfId="14" quotePrefix="1" applyFont="1" applyAlignment="1">
      <alignment horizontal="right" vertical="center" readingOrder="2"/>
    </xf>
    <xf numFmtId="171" fontId="6" fillId="0" borderId="0" xfId="25" applyNumberFormat="1" applyFont="1" applyAlignment="1">
      <alignment horizontal="right" vertical="center"/>
    </xf>
    <xf numFmtId="0" fontId="12" fillId="0" borderId="0" xfId="2" applyFont="1" applyAlignment="1">
      <alignment horizontal="right" vertical="center"/>
    </xf>
    <xf numFmtId="186" fontId="6" fillId="0" borderId="0" xfId="26" applyNumberFormat="1" applyFont="1" applyFill="1" applyBorder="1" applyAlignment="1">
      <alignment horizontal="right" vertical="center"/>
    </xf>
    <xf numFmtId="165" fontId="11" fillId="0" borderId="0" xfId="19" quotePrefix="1" applyFont="1" applyAlignment="1">
      <alignment horizontal="right" vertical="center" readingOrder="2"/>
    </xf>
    <xf numFmtId="165" fontId="15" fillId="0" borderId="0" xfId="0" applyFont="1" applyAlignment="1">
      <alignment horizontal="right" vertical="center"/>
    </xf>
    <xf numFmtId="165" fontId="6" fillId="0" borderId="0" xfId="12" applyFont="1" applyAlignment="1">
      <alignment horizontal="right" vertical="center" readingOrder="2"/>
    </xf>
    <xf numFmtId="175" fontId="13" fillId="0" borderId="0" xfId="0" applyNumberFormat="1" applyFont="1" applyFill="1" applyBorder="1" applyAlignment="1">
      <alignment vertical="center" wrapText="1"/>
    </xf>
    <xf numFmtId="175" fontId="13" fillId="0" borderId="0" xfId="0" applyNumberFormat="1" applyFont="1" applyFill="1" applyBorder="1" applyAlignment="1">
      <alignment vertical="center"/>
    </xf>
    <xf numFmtId="165" fontId="11" fillId="0" borderId="0" xfId="0" applyFont="1" applyAlignment="1">
      <alignment vertical="center" wrapText="1"/>
    </xf>
    <xf numFmtId="175" fontId="4" fillId="0" borderId="0" xfId="0" applyNumberFormat="1" applyFont="1" applyFill="1" applyBorder="1" applyAlignment="1">
      <alignment horizontal="left" vertical="center"/>
    </xf>
    <xf numFmtId="175" fontId="7" fillId="0" borderId="0" xfId="0" applyNumberFormat="1" applyFont="1" applyBorder="1" applyAlignment="1">
      <alignment vertical="center" wrapText="1"/>
    </xf>
    <xf numFmtId="175" fontId="6" fillId="0" borderId="0" xfId="0" applyNumberFormat="1" applyFont="1" applyFill="1" applyBorder="1" applyAlignment="1" applyProtection="1">
      <alignment vertical="center" wrapText="1"/>
      <protection locked="0"/>
    </xf>
    <xf numFmtId="174" fontId="6" fillId="0" borderId="0" xfId="0" applyNumberFormat="1" applyFont="1" applyBorder="1" applyAlignment="1">
      <alignment horizontal="right" vertical="center"/>
    </xf>
    <xf numFmtId="174" fontId="6" fillId="0" borderId="0" xfId="0" applyNumberFormat="1" applyFont="1" applyBorder="1" applyAlignment="1">
      <alignment horizontal="right" vertical="center" wrapText="1"/>
    </xf>
    <xf numFmtId="174" fontId="6" fillId="0" borderId="0" xfId="0" applyNumberFormat="1" applyFont="1" applyAlignment="1">
      <alignment horizontal="right" vertical="center"/>
    </xf>
    <xf numFmtId="3" fontId="6" fillId="0" borderId="0" xfId="16" applyNumberFormat="1" applyFont="1" applyAlignment="1">
      <alignment horizontal="right" vertical="center"/>
    </xf>
    <xf numFmtId="3" fontId="6" fillId="0" borderId="0" xfId="15" applyNumberFormat="1" applyFont="1" applyAlignment="1">
      <alignment horizontal="right" vertical="center"/>
    </xf>
    <xf numFmtId="3" fontId="6" fillId="0" borderId="0" xfId="2" applyNumberFormat="1" applyFont="1" applyAlignment="1">
      <alignment horizontal="right" vertical="center"/>
    </xf>
    <xf numFmtId="165" fontId="6" fillId="0" borderId="0" xfId="16" applyFont="1" applyAlignment="1">
      <alignment horizontal="right" vertical="center"/>
    </xf>
    <xf numFmtId="165" fontId="4" fillId="0" borderId="0" xfId="16" applyFont="1" applyAlignment="1">
      <alignment horizontal="right" vertical="center"/>
    </xf>
    <xf numFmtId="165" fontId="6" fillId="0" borderId="0" xfId="0" applyFont="1" applyBorder="1" applyAlignment="1">
      <alignment horizontal="right" vertical="center"/>
    </xf>
    <xf numFmtId="178" fontId="6" fillId="0" borderId="0" xfId="0" applyNumberFormat="1" applyFont="1" applyAlignment="1">
      <alignment horizontal="right" vertical="center"/>
    </xf>
    <xf numFmtId="175" fontId="14" fillId="0" borderId="1" xfId="0" applyNumberFormat="1" applyFont="1" applyFill="1" applyBorder="1" applyAlignment="1">
      <alignment vertical="center" wrapText="1"/>
    </xf>
    <xf numFmtId="3" fontId="4" fillId="0" borderId="0" xfId="21" applyNumberFormat="1" applyFont="1" applyAlignment="1">
      <alignment vertical="center"/>
    </xf>
    <xf numFmtId="168" fontId="6" fillId="0" borderId="0" xfId="19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6" fillId="0" borderId="0" xfId="28" applyFont="1" applyAlignment="1">
      <alignment horizontal="right" vertical="center"/>
    </xf>
    <xf numFmtId="165" fontId="16" fillId="0" borderId="0" xfId="12" quotePrefix="1" applyFont="1" applyAlignment="1">
      <alignment horizontal="right" vertical="center" readingOrder="2"/>
    </xf>
    <xf numFmtId="177" fontId="4" fillId="0" borderId="0" xfId="0" applyNumberFormat="1" applyFont="1" applyBorder="1" applyAlignment="1">
      <alignment horizontal="right" vertical="center"/>
    </xf>
    <xf numFmtId="165" fontId="8" fillId="0" borderId="0" xfId="0" applyFont="1" applyAlignment="1">
      <alignment horizontal="right" vertical="center"/>
    </xf>
    <xf numFmtId="173" fontId="6" fillId="2" borderId="0" xfId="0" applyNumberFormat="1" applyFont="1" applyFill="1" applyAlignment="1">
      <alignment horizontal="right" vertical="center" wrapText="1"/>
    </xf>
    <xf numFmtId="174" fontId="6" fillId="2" borderId="0" xfId="0" applyNumberFormat="1" applyFont="1" applyFill="1" applyAlignment="1">
      <alignment horizontal="right" vertical="center" wrapText="1"/>
    </xf>
    <xf numFmtId="2" fontId="6" fillId="0" borderId="0" xfId="0" applyNumberFormat="1" applyFont="1" applyBorder="1" applyAlignment="1">
      <alignment horizontal="right" vertical="center"/>
    </xf>
    <xf numFmtId="2" fontId="6" fillId="0" borderId="0" xfId="0" applyNumberFormat="1" applyFont="1" applyBorder="1" applyAlignment="1">
      <alignment horizontal="right" vertical="center" wrapText="1"/>
    </xf>
    <xf numFmtId="2" fontId="6" fillId="2" borderId="0" xfId="0" applyNumberFormat="1" applyFont="1" applyFill="1" applyAlignment="1">
      <alignment horizontal="right" vertical="center" wrapText="1"/>
    </xf>
    <xf numFmtId="170" fontId="4" fillId="0" borderId="0" xfId="16" applyNumberFormat="1" applyFont="1" applyAlignment="1">
      <alignment vertical="center"/>
    </xf>
    <xf numFmtId="175" fontId="4" fillId="0" borderId="0" xfId="0" applyNumberFormat="1" applyFont="1" applyFill="1" applyBorder="1" applyAlignment="1">
      <alignment horizontal="right" vertical="center" wrapText="1"/>
    </xf>
    <xf numFmtId="175" fontId="6" fillId="0" borderId="0" xfId="0" applyNumberFormat="1" applyFont="1" applyFill="1" applyBorder="1" applyAlignment="1">
      <alignment horizontal="right" vertical="center"/>
    </xf>
    <xf numFmtId="175" fontId="6" fillId="0" borderId="0" xfId="0" applyNumberFormat="1" applyFont="1" applyFill="1" applyBorder="1" applyAlignment="1">
      <alignment horizontal="right" vertical="center" readingOrder="2"/>
    </xf>
    <xf numFmtId="169" fontId="4" fillId="0" borderId="0" xfId="23" quotePrefix="1" applyNumberFormat="1" applyFont="1" applyBorder="1" applyAlignment="1" applyProtection="1">
      <alignment horizontal="right" vertical="center"/>
    </xf>
    <xf numFmtId="2" fontId="6" fillId="0" borderId="0" xfId="25" applyNumberFormat="1" applyFont="1" applyAlignment="1">
      <alignment vertical="center"/>
    </xf>
    <xf numFmtId="165" fontId="15" fillId="0" borderId="0" xfId="25" applyNumberFormat="1" applyFont="1" applyAlignment="1">
      <alignment vertical="center"/>
    </xf>
    <xf numFmtId="175" fontId="14" fillId="0" borderId="0" xfId="0" applyNumberFormat="1" applyFont="1" applyBorder="1" applyAlignment="1">
      <alignment vertical="center" wrapText="1"/>
    </xf>
    <xf numFmtId="175" fontId="12" fillId="0" borderId="0" xfId="0" applyNumberFormat="1" applyFont="1" applyBorder="1" applyAlignment="1">
      <alignment horizontal="left" vertical="center" wrapText="1"/>
    </xf>
    <xf numFmtId="175" fontId="11" fillId="0" borderId="0" xfId="0" applyNumberFormat="1" applyFont="1" applyBorder="1" applyAlignment="1">
      <alignment horizontal="left" vertical="center" wrapText="1"/>
    </xf>
    <xf numFmtId="175" fontId="12" fillId="0" borderId="2" xfId="0" applyNumberFormat="1" applyFont="1" applyBorder="1" applyAlignment="1">
      <alignment vertical="center" wrapText="1"/>
    </xf>
    <xf numFmtId="3" fontId="6" fillId="0" borderId="0" xfId="1" applyNumberFormat="1" applyFont="1" applyBorder="1" applyAlignment="1">
      <alignment horizontal="right" vertical="center"/>
    </xf>
    <xf numFmtId="3" fontId="4" fillId="0" borderId="0" xfId="1" applyNumberFormat="1" applyFont="1" applyBorder="1" applyAlignment="1">
      <alignment horizontal="right" vertical="center"/>
    </xf>
    <xf numFmtId="175" fontId="12" fillId="0" borderId="0" xfId="1" applyNumberFormat="1" applyFont="1" applyBorder="1" applyAlignment="1">
      <alignment horizontal="left" vertical="center" wrapText="1"/>
    </xf>
    <xf numFmtId="175" fontId="14" fillId="0" borderId="0" xfId="1" applyNumberFormat="1" applyFont="1" applyFill="1" applyBorder="1" applyAlignment="1">
      <alignment horizontal="left" vertical="center" wrapText="1"/>
    </xf>
    <xf numFmtId="175" fontId="7" fillId="0" borderId="0" xfId="0" applyNumberFormat="1" applyFont="1" applyFill="1" applyBorder="1" applyAlignment="1">
      <alignment vertical="center" wrapText="1"/>
    </xf>
    <xf numFmtId="3" fontId="4" fillId="0" borderId="0" xfId="23" quotePrefix="1" applyNumberFormat="1" applyFont="1" applyAlignment="1" applyProtection="1">
      <alignment horizontal="left" vertical="center"/>
    </xf>
    <xf numFmtId="3" fontId="6" fillId="0" borderId="0" xfId="23" quotePrefix="1" applyNumberFormat="1" applyFont="1" applyBorder="1" applyAlignment="1" applyProtection="1">
      <alignment horizontal="left" vertical="center"/>
    </xf>
    <xf numFmtId="3" fontId="6" fillId="0" borderId="0" xfId="23" applyNumberFormat="1" applyFont="1" applyAlignment="1" applyProtection="1">
      <alignment horizontal="left" vertical="center"/>
    </xf>
    <xf numFmtId="3" fontId="4" fillId="0" borderId="0" xfId="23" applyNumberFormat="1" applyFont="1" applyAlignment="1" applyProtection="1">
      <alignment horizontal="left" vertical="center"/>
    </xf>
    <xf numFmtId="3" fontId="6" fillId="0" borderId="0" xfId="23" quotePrefix="1" applyNumberFormat="1" applyFont="1" applyAlignment="1" applyProtection="1">
      <alignment horizontal="left" vertical="center"/>
    </xf>
    <xf numFmtId="3" fontId="7" fillId="0" borderId="0" xfId="23" applyNumberFormat="1" applyFont="1" applyAlignment="1" applyProtection="1">
      <alignment horizontal="left" vertical="center"/>
    </xf>
    <xf numFmtId="178" fontId="4" fillId="0" borderId="0" xfId="0" applyNumberFormat="1" applyFont="1" applyAlignment="1">
      <alignment horizontal="right" vertical="center"/>
    </xf>
    <xf numFmtId="0" fontId="5" fillId="0" borderId="0" xfId="2" applyFont="1" applyAlignment="1">
      <alignment horizontal="right" vertical="center" readingOrder="2"/>
    </xf>
    <xf numFmtId="0" fontId="11" fillId="0" borderId="0" xfId="2" quotePrefix="1" applyFont="1" applyAlignment="1">
      <alignment horizontal="right" vertical="center" readingOrder="2"/>
    </xf>
    <xf numFmtId="0" fontId="12" fillId="0" borderId="0" xfId="2" quotePrefix="1" applyFont="1" applyAlignment="1">
      <alignment horizontal="right" vertical="center" readingOrder="2"/>
    </xf>
    <xf numFmtId="186" fontId="6" fillId="0" borderId="0" xfId="26" applyNumberFormat="1" applyFont="1" applyBorder="1" applyAlignment="1">
      <alignment horizontal="right" vertical="center" readingOrder="2"/>
    </xf>
    <xf numFmtId="0" fontId="4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vertical="center"/>
    </xf>
    <xf numFmtId="165" fontId="7" fillId="0" borderId="0" xfId="19" applyFont="1" applyAlignment="1">
      <alignment vertical="center" readingOrder="2"/>
    </xf>
    <xf numFmtId="175" fontId="6" fillId="0" borderId="0" xfId="0" applyNumberFormat="1" applyFont="1" applyBorder="1" applyAlignment="1">
      <alignment horizontal="left" vertical="center"/>
    </xf>
    <xf numFmtId="165" fontId="7" fillId="0" borderId="0" xfId="19" applyFont="1" applyAlignment="1">
      <alignment vertical="center"/>
    </xf>
    <xf numFmtId="165" fontId="7" fillId="0" borderId="0" xfId="22" applyFont="1" applyAlignment="1">
      <alignment vertical="center"/>
    </xf>
    <xf numFmtId="4" fontId="6" fillId="2" borderId="0" xfId="0" applyNumberFormat="1" applyFont="1" applyFill="1" applyAlignment="1">
      <alignment horizontal="right" vertical="center" wrapText="1"/>
    </xf>
    <xf numFmtId="3" fontId="6" fillId="0" borderId="0" xfId="0" applyNumberFormat="1" applyFont="1" applyFill="1" applyBorder="1" applyAlignment="1">
      <alignment vertical="center"/>
    </xf>
    <xf numFmtId="176" fontId="6" fillId="0" borderId="0" xfId="18" applyNumberFormat="1" applyFont="1" applyAlignment="1">
      <alignment horizontal="right" vertical="center"/>
    </xf>
    <xf numFmtId="176" fontId="6" fillId="0" borderId="0" xfId="0" applyNumberFormat="1" applyFont="1" applyAlignment="1">
      <alignment horizontal="right" vertical="center" wrapText="1"/>
    </xf>
    <xf numFmtId="0" fontId="6" fillId="0" borderId="0" xfId="0" applyNumberFormat="1" applyFont="1" applyBorder="1" applyAlignment="1">
      <alignment horizontal="right" vertical="center"/>
    </xf>
    <xf numFmtId="0" fontId="6" fillId="0" borderId="0" xfId="0" quotePrefix="1" applyNumberFormat="1" applyFont="1" applyBorder="1" applyAlignment="1" applyProtection="1">
      <alignment horizontal="left" vertical="center"/>
    </xf>
    <xf numFmtId="0" fontId="6" fillId="0" borderId="0" xfId="0" applyNumberFormat="1" applyFont="1" applyBorder="1" applyAlignment="1">
      <alignment vertical="center"/>
    </xf>
    <xf numFmtId="0" fontId="6" fillId="0" borderId="0" xfId="0" applyNumberFormat="1" applyFont="1" applyBorder="1" applyAlignment="1">
      <alignment horizontal="right"/>
    </xf>
    <xf numFmtId="165" fontId="10" fillId="0" borderId="0" xfId="20" applyFont="1" applyAlignment="1" applyProtection="1">
      <alignment vertical="center"/>
    </xf>
    <xf numFmtId="165" fontId="12" fillId="0" borderId="0" xfId="19" quotePrefix="1" applyFont="1" applyAlignment="1">
      <alignment horizontal="right" vertical="center" readingOrder="2"/>
    </xf>
    <xf numFmtId="3" fontId="6" fillId="0" borderId="0" xfId="21" applyNumberFormat="1" applyFont="1" applyAlignment="1">
      <alignment vertical="center"/>
    </xf>
    <xf numFmtId="187" fontId="6" fillId="0" borderId="0" xfId="11" applyNumberFormat="1" applyFont="1" applyAlignment="1">
      <alignment horizontal="right" vertical="center"/>
    </xf>
    <xf numFmtId="187" fontId="6" fillId="0" borderId="0" xfId="22" applyNumberFormat="1" applyFont="1" applyAlignment="1">
      <alignment horizontal="right" vertical="center"/>
    </xf>
    <xf numFmtId="165" fontId="6" fillId="0" borderId="0" xfId="10" applyFont="1" applyAlignment="1">
      <alignment horizontal="left" vertical="center" readingOrder="2"/>
    </xf>
    <xf numFmtId="165" fontId="12" fillId="0" borderId="0" xfId="12" applyFont="1" applyAlignment="1">
      <alignment horizontal="right" vertical="center" readingOrder="2"/>
    </xf>
    <xf numFmtId="3" fontId="6" fillId="0" borderId="0" xfId="0" applyNumberFormat="1" applyFont="1" applyFill="1" applyBorder="1" applyAlignment="1">
      <alignment horizontal="right"/>
    </xf>
    <xf numFmtId="3" fontId="6" fillId="0" borderId="0" xfId="0" applyNumberFormat="1" applyFont="1" applyFill="1" applyBorder="1"/>
    <xf numFmtId="4" fontId="6" fillId="0" borderId="0" xfId="13" applyNumberFormat="1" applyFont="1" applyAlignment="1">
      <alignment horizontal="right" vertical="center"/>
    </xf>
    <xf numFmtId="4" fontId="6" fillId="0" borderId="0" xfId="14" applyNumberFormat="1" applyFont="1" applyAlignment="1">
      <alignment horizontal="right" vertical="center"/>
    </xf>
    <xf numFmtId="4" fontId="6" fillId="0" borderId="0" xfId="0" applyNumberFormat="1" applyFont="1" applyAlignment="1">
      <alignment horizontal="right" vertical="center"/>
    </xf>
    <xf numFmtId="4" fontId="6" fillId="2" borderId="0" xfId="0" applyNumberFormat="1" applyFont="1" applyFill="1" applyAlignment="1">
      <alignment horizontal="right" vertical="center" wrapText="1" readingOrder="1"/>
    </xf>
    <xf numFmtId="3" fontId="6" fillId="0" borderId="0" xfId="13" applyNumberFormat="1" applyFont="1" applyAlignment="1">
      <alignment vertical="center"/>
    </xf>
    <xf numFmtId="3" fontId="16" fillId="0" borderId="0" xfId="0" quotePrefix="1" applyNumberFormat="1" applyFont="1" applyAlignment="1">
      <alignment horizontal="right" vertical="center"/>
    </xf>
    <xf numFmtId="3" fontId="6" fillId="0" borderId="0" xfId="13" applyNumberFormat="1" applyFont="1" applyAlignment="1">
      <alignment horizontal="right" vertical="center"/>
    </xf>
    <xf numFmtId="3" fontId="6" fillId="2" borderId="0" xfId="0" applyNumberFormat="1" applyFont="1" applyFill="1" applyAlignment="1">
      <alignment horizontal="right" vertical="center" wrapText="1" readingOrder="1"/>
    </xf>
    <xf numFmtId="4" fontId="15" fillId="0" borderId="0" xfId="14" quotePrefix="1" applyNumberFormat="1" applyFont="1" applyAlignment="1">
      <alignment horizontal="center" vertical="center"/>
    </xf>
    <xf numFmtId="171" fontId="4" fillId="0" borderId="0" xfId="1" applyNumberFormat="1" applyFont="1" applyAlignment="1">
      <alignment horizontal="right" vertical="center" readingOrder="1"/>
    </xf>
    <xf numFmtId="165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3" fontId="4" fillId="0" borderId="0" xfId="1" applyNumberFormat="1" applyFont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Border="1" applyAlignment="1">
      <alignment vertical="center"/>
    </xf>
    <xf numFmtId="3" fontId="4" fillId="0" borderId="0" xfId="1" applyNumberFormat="1" applyFont="1" applyFill="1" applyBorder="1" applyAlignment="1">
      <alignment horizontal="right" vertical="center" wrapText="1"/>
    </xf>
    <xf numFmtId="3" fontId="6" fillId="0" borderId="0" xfId="1" applyNumberFormat="1" applyFont="1" applyAlignment="1">
      <alignment vertical="center"/>
    </xf>
    <xf numFmtId="3" fontId="6" fillId="0" borderId="0" xfId="1" applyNumberFormat="1" applyFont="1" applyFill="1" applyBorder="1" applyAlignment="1">
      <alignment horizontal="right" vertical="center" wrapText="1"/>
    </xf>
    <xf numFmtId="3" fontId="6" fillId="0" borderId="0" xfId="1" applyNumberFormat="1" applyFont="1" applyAlignment="1">
      <alignment horizontal="right" vertical="center"/>
    </xf>
    <xf numFmtId="3" fontId="7" fillId="0" borderId="0" xfId="1" applyNumberFormat="1" applyFont="1" applyAlignment="1">
      <alignment vertical="center"/>
    </xf>
    <xf numFmtId="0" fontId="6" fillId="0" borderId="0" xfId="2" quotePrefix="1" applyFont="1" applyAlignment="1" applyProtection="1">
      <alignment horizontal="left" vertical="center"/>
    </xf>
    <xf numFmtId="173" fontId="6" fillId="0" borderId="0" xfId="2" quotePrefix="1" applyNumberFormat="1" applyFont="1" applyAlignment="1" applyProtection="1">
      <alignment horizontal="right" vertical="center"/>
    </xf>
    <xf numFmtId="0" fontId="6" fillId="0" borderId="0" xfId="2" applyFont="1" applyAlignment="1" applyProtection="1">
      <alignment horizontal="left" vertical="center"/>
    </xf>
    <xf numFmtId="173" fontId="6" fillId="0" borderId="0" xfId="2" applyNumberFormat="1" applyFont="1" applyAlignment="1" applyProtection="1">
      <alignment horizontal="right" vertical="center"/>
    </xf>
    <xf numFmtId="173" fontId="6" fillId="0" borderId="0" xfId="18" applyNumberFormat="1" applyFont="1" applyAlignment="1">
      <alignment horizontal="right" vertical="center"/>
    </xf>
    <xf numFmtId="173" fontId="6" fillId="0" borderId="0" xfId="18" quotePrefix="1" applyNumberFormat="1" applyFont="1" applyAlignment="1">
      <alignment horizontal="right" vertical="center"/>
    </xf>
    <xf numFmtId="0" fontId="7" fillId="5" borderId="0" xfId="2" applyFont="1" applyFill="1" applyAlignment="1">
      <alignment horizontal="right" vertical="center"/>
    </xf>
    <xf numFmtId="0" fontId="11" fillId="5" borderId="0" xfId="2" applyFont="1" applyFill="1" applyAlignment="1">
      <alignment horizontal="right" vertical="center"/>
    </xf>
    <xf numFmtId="0" fontId="14" fillId="5" borderId="0" xfId="2" applyFont="1" applyFill="1" applyAlignment="1">
      <alignment horizontal="right" vertical="center"/>
    </xf>
    <xf numFmtId="3" fontId="6" fillId="0" borderId="0" xfId="9" applyNumberFormat="1" applyFont="1" applyFill="1" applyBorder="1" applyAlignment="1">
      <alignment horizontal="right" vertical="center"/>
    </xf>
    <xf numFmtId="3" fontId="6" fillId="0" borderId="0" xfId="0" applyNumberFormat="1" applyFont="1" applyAlignment="1" applyProtection="1">
      <alignment horizontal="right" vertical="center"/>
    </xf>
    <xf numFmtId="165" fontId="6" fillId="2" borderId="0" xfId="19" applyFont="1" applyFill="1" applyAlignment="1">
      <alignment vertical="center"/>
    </xf>
    <xf numFmtId="165" fontId="14" fillId="0" borderId="0" xfId="24" applyFont="1" applyAlignment="1">
      <alignment vertical="center"/>
    </xf>
    <xf numFmtId="165" fontId="6" fillId="2" borderId="0" xfId="0" applyFont="1" applyFill="1" applyAlignment="1">
      <alignment horizontal="right" vertical="center" wrapText="1" readingOrder="1"/>
    </xf>
    <xf numFmtId="165" fontId="6" fillId="0" borderId="0" xfId="0" quotePrefix="1" applyFont="1" applyAlignment="1">
      <alignment horizontal="right" vertical="center"/>
    </xf>
    <xf numFmtId="175" fontId="11" fillId="0" borderId="0" xfId="0" applyNumberFormat="1" applyFont="1" applyBorder="1" applyAlignment="1">
      <alignment horizontal="right" vertical="center" wrapText="1" readingOrder="2"/>
    </xf>
    <xf numFmtId="175" fontId="6" fillId="0" borderId="0" xfId="0" applyNumberFormat="1" applyFont="1" applyFill="1" applyBorder="1" applyAlignment="1">
      <alignment vertical="center" readingOrder="2"/>
    </xf>
    <xf numFmtId="165" fontId="19" fillId="0" borderId="0" xfId="20" applyFont="1" applyAlignment="1" applyProtection="1">
      <alignment vertical="center"/>
    </xf>
    <xf numFmtId="175" fontId="40" fillId="0" borderId="0" xfId="0" applyNumberFormat="1" applyFont="1" applyFill="1" applyBorder="1" applyAlignment="1">
      <alignment vertical="center" wrapText="1"/>
    </xf>
    <xf numFmtId="0" fontId="12" fillId="0" borderId="0" xfId="0" applyNumberFormat="1" applyFont="1" applyAlignment="1">
      <alignment vertical="center"/>
    </xf>
    <xf numFmtId="0" fontId="7" fillId="0" borderId="0" xfId="2" quotePrefix="1" applyFont="1" applyAlignment="1">
      <alignment horizontal="right" vertical="center"/>
    </xf>
    <xf numFmtId="175" fontId="11" fillId="0" borderId="0" xfId="0" applyNumberFormat="1" applyFont="1" applyFill="1" applyBorder="1" applyAlignment="1">
      <alignment vertical="center" readingOrder="2"/>
    </xf>
    <xf numFmtId="175" fontId="11" fillId="0" borderId="0" xfId="0" applyNumberFormat="1" applyFont="1" applyFill="1" applyBorder="1" applyAlignment="1">
      <alignment vertical="center" wrapText="1" readingOrder="2"/>
    </xf>
    <xf numFmtId="175" fontId="7" fillId="0" borderId="0" xfId="0" applyNumberFormat="1" applyFont="1" applyBorder="1" applyAlignment="1">
      <alignment horizontal="right" vertical="center" readingOrder="2"/>
    </xf>
    <xf numFmtId="175" fontId="7" fillId="0" borderId="0" xfId="0" applyNumberFormat="1" applyFont="1" applyBorder="1" applyAlignment="1">
      <alignment vertical="center" wrapText="1" readingOrder="2"/>
    </xf>
    <xf numFmtId="175" fontId="7" fillId="0" borderId="0" xfId="0" applyNumberFormat="1" applyFont="1" applyFill="1" applyBorder="1" applyAlignment="1">
      <alignment horizontal="right" vertical="center" wrapText="1"/>
    </xf>
    <xf numFmtId="175" fontId="7" fillId="0" borderId="0" xfId="0" applyNumberFormat="1" applyFont="1" applyFill="1" applyBorder="1" applyAlignment="1">
      <alignment horizontal="right" vertical="center" wrapText="1" readingOrder="2"/>
    </xf>
    <xf numFmtId="0" fontId="11" fillId="5" borderId="0" xfId="2" quotePrefix="1" applyFont="1" applyFill="1" applyAlignment="1">
      <alignment horizontal="right" vertical="center"/>
    </xf>
    <xf numFmtId="165" fontId="6" fillId="0" borderId="0" xfId="2" applyNumberFormat="1" applyFont="1" applyBorder="1" applyAlignment="1">
      <alignment horizontal="right" vertical="center" readingOrder="2"/>
    </xf>
    <xf numFmtId="175" fontId="14" fillId="0" borderId="0" xfId="1" applyNumberFormat="1" applyFont="1" applyBorder="1" applyAlignment="1">
      <alignment vertical="center" wrapText="1"/>
    </xf>
    <xf numFmtId="165" fontId="14" fillId="0" borderId="0" xfId="2" quotePrefix="1" applyNumberFormat="1" applyFont="1" applyBorder="1" applyAlignment="1">
      <alignment horizontal="right" vertical="center" readingOrder="2"/>
    </xf>
    <xf numFmtId="165" fontId="18" fillId="0" borderId="0" xfId="2" quotePrefix="1" applyNumberFormat="1" applyFont="1" applyAlignment="1">
      <alignment horizontal="right" vertical="center" readingOrder="2"/>
    </xf>
    <xf numFmtId="175" fontId="7" fillId="0" borderId="0" xfId="0" applyNumberFormat="1" applyFont="1" applyFill="1" applyBorder="1" applyAlignment="1">
      <alignment horizontal="left" vertical="center" wrapText="1"/>
    </xf>
    <xf numFmtId="175" fontId="7" fillId="0" borderId="0" xfId="0" applyNumberFormat="1" applyFont="1" applyFill="1" applyBorder="1" applyAlignment="1">
      <alignment vertical="center" readingOrder="2"/>
    </xf>
    <xf numFmtId="165" fontId="41" fillId="0" borderId="0" xfId="2" quotePrefix="1" applyNumberFormat="1" applyFont="1" applyBorder="1" applyAlignment="1">
      <alignment horizontal="right" vertical="center" readingOrder="2"/>
    </xf>
    <xf numFmtId="4" fontId="11" fillId="0" borderId="0" xfId="0" applyNumberFormat="1" applyFont="1" applyFill="1" applyBorder="1" applyAlignment="1">
      <alignment horizontal="right" vertical="center" readingOrder="2"/>
    </xf>
    <xf numFmtId="175" fontId="11" fillId="0" borderId="0" xfId="0" applyNumberFormat="1" applyFont="1" applyFill="1" applyBorder="1" applyAlignment="1">
      <alignment horizontal="right" vertical="center" wrapText="1" readingOrder="2"/>
    </xf>
    <xf numFmtId="3" fontId="6" fillId="2" borderId="0" xfId="0" applyNumberFormat="1" applyFont="1" applyFill="1" applyAlignment="1">
      <alignment horizontal="right" vertical="center" wrapText="1"/>
    </xf>
    <xf numFmtId="0" fontId="4" fillId="2" borderId="0" xfId="0" applyNumberFormat="1" applyFont="1" applyFill="1" applyAlignment="1">
      <alignment vertical="center"/>
    </xf>
    <xf numFmtId="171" fontId="4" fillId="0" borderId="0" xfId="0" applyNumberFormat="1" applyFont="1" applyAlignment="1">
      <alignment horizontal="right" vertical="justify" readingOrder="1"/>
    </xf>
    <xf numFmtId="165" fontId="13" fillId="0" borderId="0" xfId="19" quotePrefix="1" applyNumberFormat="1" applyFont="1" applyAlignment="1" applyProtection="1">
      <alignment horizontal="left" vertical="center"/>
    </xf>
    <xf numFmtId="165" fontId="42" fillId="2" borderId="0" xfId="0" applyFont="1" applyFill="1" applyAlignment="1">
      <alignment horizontal="right" vertical="center" wrapText="1" readingOrder="1"/>
    </xf>
    <xf numFmtId="0" fontId="7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 applyProtection="1">
      <alignment horizontal="left" vertical="center"/>
    </xf>
    <xf numFmtId="0" fontId="7" fillId="4" borderId="0" xfId="0" applyNumberFormat="1" applyFont="1" applyFill="1" applyBorder="1" applyAlignment="1">
      <alignment horizontal="right" vertical="center"/>
    </xf>
    <xf numFmtId="0" fontId="7" fillId="2" borderId="0" xfId="0" applyNumberFormat="1" applyFont="1" applyFill="1" applyBorder="1" applyAlignment="1">
      <alignment horizontal="right" vertical="center"/>
    </xf>
    <xf numFmtId="176" fontId="6" fillId="0" borderId="0" xfId="0" applyNumberFormat="1" applyFont="1" applyAlignment="1">
      <alignment horizontal="right" vertical="center"/>
    </xf>
    <xf numFmtId="165" fontId="6" fillId="0" borderId="0" xfId="0" applyFont="1" applyAlignment="1">
      <alignment vertical="center"/>
    </xf>
    <xf numFmtId="165" fontId="15" fillId="0" borderId="0" xfId="11" applyFont="1" applyAlignment="1">
      <alignment horizontal="right" vertical="center"/>
    </xf>
    <xf numFmtId="165" fontId="4" fillId="0" borderId="0" xfId="13" applyFont="1" applyAlignment="1">
      <alignment horizontal="right" vertical="center"/>
    </xf>
    <xf numFmtId="175" fontId="6" fillId="0" borderId="0" xfId="0" applyNumberFormat="1" applyFont="1" applyAlignment="1">
      <alignment vertical="center"/>
    </xf>
    <xf numFmtId="175" fontId="6" fillId="2" borderId="0" xfId="0" applyNumberFormat="1" applyFont="1" applyFill="1" applyAlignment="1">
      <alignment vertical="center"/>
    </xf>
    <xf numFmtId="0" fontId="11" fillId="0" borderId="0" xfId="19" applyNumberFormat="1" applyFont="1" applyAlignment="1">
      <alignment horizontal="right" vertical="center" readingOrder="2"/>
    </xf>
    <xf numFmtId="0" fontId="6" fillId="0" borderId="0" xfId="19" applyNumberFormat="1" applyFont="1" applyAlignment="1" applyProtection="1">
      <alignment horizontal="left" vertical="center"/>
    </xf>
    <xf numFmtId="0" fontId="4" fillId="0" borderId="0" xfId="19" applyNumberFormat="1" applyFont="1" applyAlignment="1" applyProtection="1">
      <alignment horizontal="left" vertical="center"/>
    </xf>
    <xf numFmtId="0" fontId="7" fillId="0" borderId="0" xfId="19" applyNumberFormat="1" applyFont="1" applyAlignment="1">
      <alignment horizontal="right" vertical="center" readingOrder="2"/>
    </xf>
    <xf numFmtId="175" fontId="4" fillId="5" borderId="0" xfId="2" applyNumberFormat="1" applyFont="1" applyFill="1" applyBorder="1" applyAlignment="1">
      <alignment vertical="center" wrapText="1"/>
    </xf>
    <xf numFmtId="175" fontId="6" fillId="5" borderId="0" xfId="1" applyNumberFormat="1" applyFont="1" applyFill="1" applyBorder="1" applyAlignment="1">
      <alignment vertical="center" wrapText="1"/>
    </xf>
    <xf numFmtId="175" fontId="6" fillId="5" borderId="0" xfId="1" applyNumberFormat="1" applyFont="1" applyFill="1" applyBorder="1" applyAlignment="1">
      <alignment horizontal="right" vertical="center" wrapText="1"/>
    </xf>
    <xf numFmtId="0" fontId="11" fillId="5" borderId="0" xfId="19" applyNumberFormat="1" applyFont="1" applyFill="1" applyAlignment="1">
      <alignment horizontal="right" vertical="center" readingOrder="2"/>
    </xf>
    <xf numFmtId="175" fontId="7" fillId="5" borderId="0" xfId="2" applyNumberFormat="1" applyFont="1" applyFill="1" applyBorder="1" applyAlignment="1">
      <alignment vertical="center" wrapText="1"/>
    </xf>
    <xf numFmtId="0" fontId="13" fillId="3" borderId="0" xfId="2" applyFont="1" applyFill="1" applyBorder="1" applyAlignment="1">
      <alignment horizontal="left" vertical="center"/>
    </xf>
    <xf numFmtId="175" fontId="13" fillId="0" borderId="0" xfId="1" applyNumberFormat="1" applyFont="1" applyFill="1" applyBorder="1" applyAlignment="1">
      <alignment vertical="center"/>
    </xf>
    <xf numFmtId="0" fontId="11" fillId="5" borderId="0" xfId="2" applyFont="1" applyFill="1" applyAlignment="1">
      <alignment horizontal="right" vertical="center" readingOrder="2"/>
    </xf>
    <xf numFmtId="165" fontId="6" fillId="5" borderId="0" xfId="19" applyNumberFormat="1" applyFont="1" applyFill="1" applyAlignment="1">
      <alignment horizontal="right" vertical="center" readingOrder="2"/>
    </xf>
    <xf numFmtId="3" fontId="6" fillId="0" borderId="0" xfId="1" applyNumberFormat="1" applyFont="1" applyFill="1" applyBorder="1" applyAlignment="1">
      <alignment vertical="center" wrapText="1"/>
    </xf>
    <xf numFmtId="3" fontId="6" fillId="0" borderId="0" xfId="1" applyNumberFormat="1" applyFont="1" applyFill="1" applyAlignment="1">
      <alignment vertical="center"/>
    </xf>
    <xf numFmtId="175" fontId="6" fillId="0" borderId="0" xfId="1" applyNumberFormat="1" applyFont="1" applyFill="1" applyBorder="1" applyAlignment="1">
      <alignment horizontal="left" vertical="center"/>
    </xf>
    <xf numFmtId="175" fontId="13" fillId="0" borderId="0" xfId="1" applyNumberFormat="1" applyFont="1" applyFill="1" applyBorder="1" applyAlignment="1">
      <alignment horizontal="left" vertical="center" wrapText="1"/>
    </xf>
    <xf numFmtId="175" fontId="6" fillId="0" borderId="0" xfId="1" applyNumberFormat="1" applyFont="1" applyFill="1" applyBorder="1" applyAlignment="1">
      <alignment horizontal="left" vertical="center" wrapText="1"/>
    </xf>
    <xf numFmtId="3" fontId="4" fillId="0" borderId="0" xfId="1" applyNumberFormat="1" applyFont="1" applyFill="1" applyBorder="1" applyAlignment="1">
      <alignment vertical="center" wrapText="1"/>
    </xf>
    <xf numFmtId="175" fontId="12" fillId="0" borderId="0" xfId="1" applyNumberFormat="1" applyFont="1" applyFill="1" applyBorder="1" applyAlignment="1">
      <alignment vertical="center" wrapText="1"/>
    </xf>
    <xf numFmtId="175" fontId="6" fillId="0" borderId="0" xfId="1" applyNumberFormat="1" applyFont="1" applyFill="1" applyBorder="1" applyAlignment="1">
      <alignment vertical="center" wrapText="1"/>
    </xf>
    <xf numFmtId="187" fontId="6" fillId="0" borderId="0" xfId="11" quotePrefix="1" applyNumberFormat="1" applyFont="1" applyAlignment="1">
      <alignment horizontal="right" vertical="center"/>
    </xf>
    <xf numFmtId="2" fontId="6" fillId="0" borderId="0" xfId="11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0" xfId="25" applyNumberFormat="1" applyFont="1" applyAlignment="1">
      <alignment horizontal="right" vertical="center"/>
    </xf>
    <xf numFmtId="2" fontId="6" fillId="0" borderId="0" xfId="10" applyNumberFormat="1" applyFont="1" applyAlignment="1" applyProtection="1">
      <alignment horizontal="right" vertical="center"/>
    </xf>
    <xf numFmtId="171" fontId="4" fillId="0" borderId="0" xfId="0" applyNumberFormat="1" applyFont="1" applyAlignment="1">
      <alignment horizontal="center" vertical="justify" readingOrder="1"/>
    </xf>
    <xf numFmtId="178" fontId="6" fillId="0" borderId="0" xfId="13" applyNumberFormat="1" applyFont="1" applyAlignment="1">
      <alignment horizontal="right" vertical="center"/>
    </xf>
    <xf numFmtId="2" fontId="6" fillId="0" borderId="0" xfId="13" applyNumberFormat="1" applyFont="1" applyAlignment="1">
      <alignment horizontal="right" vertical="center"/>
    </xf>
    <xf numFmtId="178" fontId="6" fillId="2" borderId="0" xfId="0" applyNumberFormat="1" applyFont="1" applyFill="1" applyAlignment="1">
      <alignment horizontal="right" vertical="center" wrapText="1" readingOrder="1"/>
    </xf>
    <xf numFmtId="165" fontId="6" fillId="0" borderId="0" xfId="14" applyNumberFormat="1" applyFont="1" applyAlignment="1">
      <alignment horizontal="right" vertical="center"/>
    </xf>
    <xf numFmtId="165" fontId="43" fillId="0" borderId="0" xfId="11" applyFont="1" applyAlignment="1">
      <alignment horizontal="right" vertical="center"/>
    </xf>
    <xf numFmtId="165" fontId="26" fillId="0" borderId="0" xfId="11" applyFont="1" applyAlignment="1">
      <alignment horizontal="right" vertical="center"/>
    </xf>
    <xf numFmtId="165" fontId="44" fillId="0" borderId="0" xfId="22" applyFont="1" applyAlignment="1">
      <alignment vertical="center"/>
    </xf>
    <xf numFmtId="176" fontId="6" fillId="0" borderId="0" xfId="0" applyNumberFormat="1" applyFont="1" applyBorder="1" applyAlignment="1">
      <alignment horizontal="right" vertical="center"/>
    </xf>
    <xf numFmtId="165" fontId="9" fillId="0" borderId="0" xfId="33" applyFont="1" applyAlignment="1">
      <alignment vertical="center"/>
    </xf>
    <xf numFmtId="165" fontId="6" fillId="0" borderId="0" xfId="33" applyFont="1" applyAlignment="1">
      <alignment vertical="center"/>
    </xf>
    <xf numFmtId="1" fontId="4" fillId="5" borderId="0" xfId="33" applyNumberFormat="1" applyFont="1" applyFill="1" applyBorder="1" applyAlignment="1" applyProtection="1">
      <alignment horizontal="right" vertical="center" readingOrder="2"/>
    </xf>
    <xf numFmtId="1" fontId="4" fillId="5" borderId="0" xfId="33" applyNumberFormat="1" applyFont="1" applyFill="1" applyBorder="1" applyAlignment="1" applyProtection="1">
      <alignment horizontal="right" vertical="center"/>
    </xf>
    <xf numFmtId="1" fontId="6" fillId="5" borderId="0" xfId="33" applyNumberFormat="1" applyFont="1" applyFill="1" applyBorder="1" applyAlignment="1">
      <alignment horizontal="right" vertical="center" wrapText="1"/>
    </xf>
    <xf numFmtId="165" fontId="10" fillId="0" borderId="0" xfId="33" quotePrefix="1" applyFont="1" applyAlignment="1" applyProtection="1">
      <alignment horizontal="left" vertical="center"/>
    </xf>
    <xf numFmtId="165" fontId="6" fillId="0" borderId="0" xfId="33" applyFont="1" applyAlignment="1">
      <alignment horizontal="right" vertical="center"/>
    </xf>
    <xf numFmtId="165" fontId="12" fillId="0" borderId="0" xfId="33" applyFont="1" applyAlignment="1">
      <alignment vertical="center"/>
    </xf>
    <xf numFmtId="165" fontId="6" fillId="0" borderId="0" xfId="33" applyFont="1" applyAlignment="1" applyProtection="1">
      <alignment horizontal="right" vertical="center"/>
    </xf>
    <xf numFmtId="165" fontId="4" fillId="0" borderId="0" xfId="33" applyFont="1" applyAlignment="1" applyProtection="1">
      <alignment horizontal="right" vertical="center" readingOrder="2"/>
    </xf>
    <xf numFmtId="165" fontId="4" fillId="0" borderId="0" xfId="33" applyFont="1" applyAlignment="1" applyProtection="1">
      <alignment horizontal="right" vertical="center"/>
    </xf>
    <xf numFmtId="165" fontId="6" fillId="0" borderId="0" xfId="33" applyFont="1" applyAlignment="1" applyProtection="1">
      <alignment horizontal="left" vertical="center" wrapText="1" readingOrder="1"/>
    </xf>
    <xf numFmtId="165" fontId="6" fillId="0" borderId="0" xfId="33" applyFont="1" applyAlignment="1" applyProtection="1">
      <alignment horizontal="right" vertical="center" wrapText="1"/>
    </xf>
    <xf numFmtId="165" fontId="6" fillId="0" borderId="0" xfId="33" applyFont="1" applyAlignment="1" applyProtection="1">
      <alignment horizontal="left" vertical="center"/>
    </xf>
    <xf numFmtId="3" fontId="4" fillId="0" borderId="0" xfId="33" applyNumberFormat="1" applyFont="1" applyBorder="1" applyAlignment="1">
      <alignment horizontal="right" vertical="center" wrapText="1"/>
    </xf>
    <xf numFmtId="0" fontId="4" fillId="0" borderId="0" xfId="33" applyNumberFormat="1" applyFont="1" applyAlignment="1">
      <alignment horizontal="right" vertical="center"/>
    </xf>
    <xf numFmtId="165" fontId="4" fillId="0" borderId="0" xfId="33" applyFont="1" applyAlignment="1">
      <alignment vertical="center"/>
    </xf>
    <xf numFmtId="0" fontId="7" fillId="0" borderId="0" xfId="33" applyNumberFormat="1" applyFont="1" applyAlignment="1">
      <alignment horizontal="right" vertical="center"/>
    </xf>
    <xf numFmtId="3" fontId="6" fillId="0" borderId="0" xfId="33" applyNumberFormat="1" applyFont="1" applyBorder="1" applyAlignment="1">
      <alignment horizontal="right" vertical="center" wrapText="1"/>
    </xf>
    <xf numFmtId="0" fontId="11" fillId="0" borderId="0" xfId="33" applyNumberFormat="1" applyFont="1" applyAlignment="1">
      <alignment horizontal="right" vertical="center"/>
    </xf>
    <xf numFmtId="169" fontId="6" fillId="0" borderId="0" xfId="23" quotePrefix="1" applyNumberFormat="1" applyFont="1" applyBorder="1" applyAlignment="1" applyProtection="1">
      <alignment horizontal="right" vertical="center"/>
    </xf>
    <xf numFmtId="0" fontId="11" fillId="0" borderId="0" xfId="33" applyNumberFormat="1" applyFont="1" applyAlignment="1">
      <alignment horizontal="right" vertical="center" readingOrder="2"/>
    </xf>
    <xf numFmtId="0" fontId="7" fillId="0" borderId="0" xfId="33" applyNumberFormat="1" applyFont="1" applyAlignment="1">
      <alignment horizontal="right" vertical="center" readingOrder="2"/>
    </xf>
    <xf numFmtId="3" fontId="16" fillId="0" borderId="0" xfId="33" applyNumberFormat="1" applyFont="1" applyBorder="1" applyAlignment="1">
      <alignment horizontal="left" vertical="center" wrapText="1"/>
    </xf>
    <xf numFmtId="165" fontId="6" fillId="0" borderId="0" xfId="33" applyNumberFormat="1" applyFont="1" applyAlignment="1">
      <alignment vertical="center"/>
    </xf>
    <xf numFmtId="165" fontId="6" fillId="0" borderId="0" xfId="33" applyNumberFormat="1" applyFont="1" applyAlignment="1">
      <alignment horizontal="right" vertical="center"/>
    </xf>
    <xf numFmtId="0" fontId="11" fillId="0" borderId="0" xfId="33" quotePrefix="1" applyNumberFormat="1" applyFont="1" applyAlignment="1">
      <alignment horizontal="right" vertical="center" readingOrder="2"/>
    </xf>
    <xf numFmtId="3" fontId="6" fillId="0" borderId="0" xfId="33" quotePrefix="1" applyNumberFormat="1" applyFont="1" applyAlignment="1">
      <alignment horizontal="left" vertical="center"/>
    </xf>
    <xf numFmtId="3" fontId="6" fillId="5" borderId="0" xfId="33" applyNumberFormat="1" applyFont="1" applyFill="1" applyAlignment="1">
      <alignment horizontal="right" vertical="center"/>
    </xf>
    <xf numFmtId="3" fontId="6" fillId="0" borderId="0" xfId="33" applyNumberFormat="1" applyFont="1" applyAlignment="1">
      <alignment horizontal="right" vertical="center"/>
    </xf>
    <xf numFmtId="0" fontId="6" fillId="0" borderId="0" xfId="33" applyNumberFormat="1" applyFont="1" applyAlignment="1">
      <alignment horizontal="right" vertical="center" readingOrder="2"/>
    </xf>
    <xf numFmtId="3" fontId="4" fillId="5" borderId="0" xfId="33" applyNumberFormat="1" applyFont="1" applyFill="1" applyAlignment="1">
      <alignment horizontal="right" vertical="center"/>
    </xf>
    <xf numFmtId="3" fontId="4" fillId="0" borderId="0" xfId="33" applyNumberFormat="1" applyFont="1" applyAlignment="1">
      <alignment horizontal="right" vertical="center"/>
    </xf>
    <xf numFmtId="0" fontId="4" fillId="0" borderId="0" xfId="33" applyNumberFormat="1" applyFont="1" applyAlignment="1">
      <alignment horizontal="right" vertical="center" readingOrder="2"/>
    </xf>
    <xf numFmtId="0" fontId="6" fillId="0" borderId="0" xfId="33" quotePrefix="1" applyNumberFormat="1" applyFont="1" applyAlignment="1">
      <alignment horizontal="right" vertical="center" readingOrder="2"/>
    </xf>
    <xf numFmtId="3" fontId="4" fillId="0" borderId="0" xfId="33" quotePrefix="1" applyNumberFormat="1" applyFont="1" applyAlignment="1">
      <alignment horizontal="left" vertical="center"/>
    </xf>
    <xf numFmtId="165" fontId="13" fillId="0" borderId="0" xfId="33" applyFont="1" applyAlignment="1">
      <alignment vertical="center"/>
    </xf>
    <xf numFmtId="3" fontId="16" fillId="0" borderId="0" xfId="33" applyNumberFormat="1" applyFont="1" applyBorder="1" applyAlignment="1">
      <alignment vertical="center" wrapText="1"/>
    </xf>
    <xf numFmtId="0" fontId="11" fillId="0" borderId="0" xfId="33" applyNumberFormat="1" applyFont="1" applyAlignment="1">
      <alignment vertical="center" readingOrder="2"/>
    </xf>
    <xf numFmtId="165" fontId="13" fillId="0" borderId="0" xfId="33" applyNumberFormat="1" applyFont="1" applyAlignment="1" applyProtection="1">
      <alignment horizontal="left" vertical="center"/>
    </xf>
    <xf numFmtId="165" fontId="4" fillId="0" borderId="0" xfId="33" applyNumberFormat="1" applyFont="1" applyAlignment="1" applyProtection="1">
      <alignment horizontal="right" vertical="center" readingOrder="2"/>
    </xf>
    <xf numFmtId="165" fontId="12" fillId="0" borderId="0" xfId="33" applyNumberFormat="1" applyFont="1" applyAlignment="1">
      <alignment vertical="center"/>
    </xf>
    <xf numFmtId="165" fontId="4" fillId="0" borderId="0" xfId="33" applyNumberFormat="1" applyFont="1" applyAlignment="1">
      <alignment horizontal="right" vertical="center"/>
    </xf>
    <xf numFmtId="165" fontId="6" fillId="0" borderId="0" xfId="33" applyNumberFormat="1" applyFont="1" applyAlignment="1" applyProtection="1">
      <alignment horizontal="right" vertical="center" readingOrder="2"/>
    </xf>
    <xf numFmtId="165" fontId="4" fillId="0" borderId="0" xfId="33" applyNumberFormat="1" applyFont="1" applyAlignment="1">
      <alignment vertical="center"/>
    </xf>
    <xf numFmtId="3" fontId="4" fillId="2" borderId="0" xfId="33" applyNumberFormat="1" applyFont="1" applyFill="1" applyAlignment="1">
      <alignment horizontal="right" vertical="center" readingOrder="2"/>
    </xf>
    <xf numFmtId="165" fontId="6" fillId="0" borderId="0" xfId="33" applyNumberFormat="1" applyFont="1" applyAlignment="1" applyProtection="1">
      <alignment horizontal="right" vertical="center"/>
    </xf>
    <xf numFmtId="165" fontId="6" fillId="0" borderId="0" xfId="33" quotePrefix="1" applyNumberFormat="1" applyFont="1" applyAlignment="1">
      <alignment horizontal="right" vertical="center" readingOrder="2"/>
    </xf>
    <xf numFmtId="165" fontId="4" fillId="2" borderId="0" xfId="33" applyFont="1" applyFill="1" applyAlignment="1">
      <alignment horizontal="right" vertical="center"/>
    </xf>
    <xf numFmtId="165" fontId="4" fillId="2" borderId="0" xfId="33" applyFont="1" applyFill="1" applyAlignment="1">
      <alignment vertical="center"/>
    </xf>
    <xf numFmtId="165" fontId="6" fillId="0" borderId="0" xfId="0" applyFont="1" applyAlignment="1">
      <alignment vertical="center"/>
    </xf>
    <xf numFmtId="0" fontId="6" fillId="0" borderId="0" xfId="2" applyFont="1" applyAlignment="1">
      <alignment horizontal="right" vertical="center" readingOrder="2"/>
    </xf>
    <xf numFmtId="165" fontId="7" fillId="0" borderId="0" xfId="15" applyFont="1" applyFill="1" applyAlignment="1">
      <alignment vertical="center" readingOrder="2"/>
    </xf>
    <xf numFmtId="165" fontId="7" fillId="0" borderId="0" xfId="19" applyFont="1" applyAlignment="1">
      <alignment horizontal="right" vertical="center" readingOrder="2"/>
    </xf>
    <xf numFmtId="175" fontId="6" fillId="0" borderId="0" xfId="0" applyNumberFormat="1" applyFont="1" applyFill="1" applyBorder="1" applyAlignment="1">
      <alignment horizontal="right" vertical="center" wrapText="1" readingOrder="2"/>
    </xf>
    <xf numFmtId="165" fontId="6" fillId="0" borderId="0" xfId="0" applyFont="1" applyAlignment="1">
      <alignment vertical="center"/>
    </xf>
    <xf numFmtId="49" fontId="4" fillId="0" borderId="0" xfId="11" applyNumberFormat="1" applyFont="1" applyAlignment="1">
      <alignment vertical="center"/>
    </xf>
    <xf numFmtId="165" fontId="4" fillId="0" borderId="0" xfId="11" applyFont="1" applyAlignment="1">
      <alignment horizontal="center" vertical="center"/>
    </xf>
    <xf numFmtId="165" fontId="7" fillId="0" borderId="0" xfId="22" quotePrefix="1" applyFont="1" applyAlignment="1">
      <alignment horizontal="right" vertical="center"/>
    </xf>
    <xf numFmtId="165" fontId="7" fillId="0" borderId="0" xfId="0" applyFont="1" applyAlignment="1">
      <alignment horizontal="right" vertical="center" readingOrder="2"/>
    </xf>
    <xf numFmtId="165" fontId="6" fillId="0" borderId="0" xfId="10" applyFont="1" applyAlignment="1" applyProtection="1">
      <alignment horizontal="center" vertical="center"/>
    </xf>
    <xf numFmtId="165" fontId="6" fillId="0" borderId="0" xfId="0" applyFont="1" applyAlignment="1">
      <alignment horizontal="center" vertical="center"/>
    </xf>
    <xf numFmtId="165" fontId="6" fillId="0" borderId="0" xfId="10" applyFont="1" applyAlignment="1">
      <alignment horizontal="center" vertical="center"/>
    </xf>
    <xf numFmtId="165" fontId="4" fillId="0" borderId="0" xfId="10" applyFont="1" applyAlignment="1">
      <alignment horizontal="center" vertical="center"/>
    </xf>
    <xf numFmtId="165" fontId="13" fillId="0" borderId="0" xfId="0" applyFont="1" applyAlignment="1">
      <alignment horizontal="left" vertical="center"/>
    </xf>
    <xf numFmtId="165" fontId="6" fillId="0" borderId="0" xfId="10" applyFont="1" applyAlignment="1" applyProtection="1">
      <alignment horizontal="left" vertical="center"/>
    </xf>
    <xf numFmtId="165" fontId="6" fillId="0" borderId="0" xfId="0" applyFont="1" applyAlignment="1">
      <alignment horizontal="left" vertical="center"/>
    </xf>
    <xf numFmtId="165" fontId="4" fillId="0" borderId="0" xfId="10" applyFont="1" applyAlignment="1">
      <alignment horizontal="center" vertical="center" readingOrder="2"/>
    </xf>
    <xf numFmtId="165" fontId="6" fillId="0" borderId="0" xfId="10" applyFont="1" applyAlignment="1">
      <alignment horizontal="right" vertical="center" readingOrder="2"/>
    </xf>
    <xf numFmtId="165" fontId="6" fillId="0" borderId="0" xfId="0" applyFont="1" applyAlignment="1">
      <alignment horizontal="right" vertical="center" readingOrder="2"/>
    </xf>
    <xf numFmtId="0" fontId="6" fillId="0" borderId="0" xfId="0" applyNumberFormat="1" applyFont="1" applyAlignment="1">
      <alignment vertical="center"/>
    </xf>
    <xf numFmtId="3" fontId="4" fillId="0" borderId="0" xfId="16" applyNumberFormat="1" applyFont="1" applyAlignment="1">
      <alignment horizontal="right" vertical="center"/>
    </xf>
    <xf numFmtId="165" fontId="6" fillId="0" borderId="0" xfId="25" applyNumberFormat="1" applyFont="1" applyAlignment="1">
      <alignment vertical="center"/>
    </xf>
    <xf numFmtId="165" fontId="4" fillId="0" borderId="0" xfId="10" applyFont="1" applyAlignment="1">
      <alignment horizontal="right" vertical="center" readingOrder="2"/>
    </xf>
    <xf numFmtId="165" fontId="6" fillId="0" borderId="0" xfId="25" applyNumberFormat="1" applyFont="1" applyAlignment="1">
      <alignment horizontal="right" vertical="center" readingOrder="2"/>
    </xf>
    <xf numFmtId="165" fontId="6" fillId="0" borderId="0" xfId="11" applyFont="1" applyAlignment="1">
      <alignment horizontal="center" vertical="center"/>
    </xf>
    <xf numFmtId="165" fontId="6" fillId="0" borderId="0" xfId="13" applyFont="1" applyAlignment="1">
      <alignment vertical="center" readingOrder="2"/>
    </xf>
    <xf numFmtId="165" fontId="15" fillId="0" borderId="0" xfId="11" applyFont="1" applyAlignment="1">
      <alignment vertical="center"/>
    </xf>
    <xf numFmtId="49" fontId="4" fillId="0" borderId="0" xfId="11" applyNumberFormat="1" applyFont="1" applyAlignment="1">
      <alignment vertical="center"/>
    </xf>
    <xf numFmtId="3" fontId="4" fillId="0" borderId="0" xfId="16" applyNumberFormat="1" applyFont="1" applyAlignment="1">
      <alignment horizontal="right" vertical="center"/>
    </xf>
    <xf numFmtId="165" fontId="15" fillId="0" borderId="0" xfId="11" applyFont="1" applyAlignment="1">
      <alignment horizontal="center" vertical="center"/>
    </xf>
    <xf numFmtId="3" fontId="6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 wrapText="1"/>
    </xf>
    <xf numFmtId="3" fontId="4" fillId="0" borderId="0" xfId="1" applyNumberFormat="1" applyFont="1" applyAlignment="1">
      <alignment vertical="center"/>
    </xf>
    <xf numFmtId="165" fontId="4" fillId="0" borderId="0" xfId="12" quotePrefix="1" applyFont="1" applyAlignment="1" applyProtection="1">
      <alignment horizontal="right" vertical="center"/>
    </xf>
    <xf numFmtId="165" fontId="4" fillId="0" borderId="0" xfId="19" applyFont="1" applyAlignment="1" applyProtection="1">
      <alignment horizontal="right" vertical="center"/>
    </xf>
    <xf numFmtId="165" fontId="44" fillId="0" borderId="0" xfId="11" applyFont="1" applyAlignment="1">
      <alignment horizontal="right" vertical="center"/>
    </xf>
    <xf numFmtId="165" fontId="45" fillId="0" borderId="0" xfId="11" applyFont="1" applyAlignment="1" applyProtection="1">
      <alignment horizontal="left" vertical="center"/>
    </xf>
    <xf numFmtId="165" fontId="46" fillId="0" borderId="0" xfId="11" applyFont="1" applyAlignment="1">
      <alignment horizontal="left" vertical="center"/>
    </xf>
    <xf numFmtId="0" fontId="46" fillId="0" borderId="0" xfId="14" applyFont="1" applyAlignment="1">
      <alignment horizontal="right" vertical="center"/>
    </xf>
    <xf numFmtId="165" fontId="46" fillId="0" borderId="0" xfId="11" applyFont="1" applyAlignment="1">
      <alignment horizontal="right" vertical="center" readingOrder="2"/>
    </xf>
    <xf numFmtId="165" fontId="4" fillId="0" borderId="0" xfId="11" applyFont="1" applyAlignment="1" applyProtection="1">
      <alignment vertical="center"/>
    </xf>
    <xf numFmtId="165" fontId="6" fillId="0" borderId="0" xfId="10" applyFont="1" applyAlignment="1">
      <alignment horizontal="center" vertical="center"/>
    </xf>
    <xf numFmtId="165" fontId="7" fillId="0" borderId="0" xfId="13" applyFont="1" applyAlignment="1" applyProtection="1">
      <alignment horizontal="left" vertical="center"/>
    </xf>
    <xf numFmtId="165" fontId="34" fillId="0" borderId="0" xfId="0" applyFont="1" applyAlignment="1">
      <alignment horizontal="center" vertical="center"/>
    </xf>
    <xf numFmtId="165" fontId="35" fillId="0" borderId="0" xfId="0" applyFont="1" applyAlignment="1">
      <alignment horizontal="center" vertical="center"/>
    </xf>
    <xf numFmtId="165" fontId="36" fillId="0" borderId="0" xfId="0" applyFont="1" applyAlignment="1">
      <alignment horizontal="center" vertical="center"/>
    </xf>
    <xf numFmtId="165" fontId="10" fillId="0" borderId="0" xfId="15" applyNumberFormat="1" applyFont="1" applyAlignment="1" applyProtection="1">
      <alignment horizontal="left" vertical="center"/>
    </xf>
    <xf numFmtId="165" fontId="10" fillId="0" borderId="0" xfId="0" applyFont="1" applyAlignment="1">
      <alignment horizontal="right" vertical="center" readingOrder="2"/>
    </xf>
    <xf numFmtId="175" fontId="6" fillId="0" borderId="0" xfId="0" applyNumberFormat="1" applyFont="1" applyFill="1" applyBorder="1" applyAlignment="1">
      <alignment horizontal="right" vertical="center" wrapText="1" readingOrder="2"/>
    </xf>
    <xf numFmtId="165" fontId="6" fillId="0" borderId="0" xfId="0" applyFont="1" applyAlignment="1">
      <alignment vertical="center"/>
    </xf>
    <xf numFmtId="165" fontId="10" fillId="0" borderId="0" xfId="20" applyFont="1" applyAlignment="1">
      <alignment horizontal="right" vertical="center" readingOrder="2"/>
    </xf>
    <xf numFmtId="165" fontId="10" fillId="0" borderId="0" xfId="12" applyFont="1" applyAlignment="1">
      <alignment horizontal="right" vertical="center" readingOrder="2"/>
    </xf>
    <xf numFmtId="165" fontId="8" fillId="0" borderId="0" xfId="12" quotePrefix="1" applyFont="1" applyAlignment="1">
      <alignment horizontal="right" vertical="center" readingOrder="2"/>
    </xf>
    <xf numFmtId="165" fontId="8" fillId="0" borderId="0" xfId="28" applyFont="1" applyAlignment="1">
      <alignment horizontal="right" vertical="center" readingOrder="2"/>
    </xf>
    <xf numFmtId="49" fontId="4" fillId="0" borderId="0" xfId="11" applyNumberFormat="1" applyFont="1" applyAlignment="1">
      <alignment vertical="center"/>
    </xf>
    <xf numFmtId="165" fontId="15" fillId="0" borderId="0" xfId="11" applyFont="1" applyAlignment="1">
      <alignment vertical="center"/>
    </xf>
    <xf numFmtId="165" fontId="4" fillId="0" borderId="0" xfId="11" applyFont="1" applyAlignment="1">
      <alignment horizontal="center" vertical="center"/>
    </xf>
    <xf numFmtId="165" fontId="15" fillId="0" borderId="0" xfId="11" applyFont="1" applyAlignment="1">
      <alignment horizontal="right" vertical="center"/>
    </xf>
    <xf numFmtId="165" fontId="8" fillId="0" borderId="0" xfId="22" applyFont="1" applyAlignment="1">
      <alignment horizontal="right" vertical="center" readingOrder="2"/>
    </xf>
    <xf numFmtId="165" fontId="10" fillId="0" borderId="0" xfId="22" applyFont="1" applyAlignment="1">
      <alignment horizontal="right" vertical="center" readingOrder="2"/>
    </xf>
    <xf numFmtId="2" fontId="4" fillId="0" borderId="0" xfId="22" applyNumberFormat="1" applyFont="1" applyAlignment="1">
      <alignment horizontal="center" vertical="center" wrapText="1" readingOrder="2"/>
    </xf>
    <xf numFmtId="2" fontId="6" fillId="0" borderId="0" xfId="0" applyNumberFormat="1" applyFont="1" applyAlignment="1">
      <alignment horizontal="center" vertical="center" wrapText="1"/>
    </xf>
    <xf numFmtId="165" fontId="7" fillId="0" borderId="0" xfId="22" applyFont="1" applyAlignment="1">
      <alignment horizontal="center" vertical="center" readingOrder="2"/>
    </xf>
    <xf numFmtId="165" fontId="7" fillId="0" borderId="0" xfId="22" applyFont="1" applyAlignment="1">
      <alignment horizontal="center" vertical="center"/>
    </xf>
    <xf numFmtId="165" fontId="7" fillId="0" borderId="0" xfId="22" applyFont="1" applyAlignment="1">
      <alignment horizontal="right" vertical="center"/>
    </xf>
    <xf numFmtId="165" fontId="7" fillId="0" borderId="0" xfId="22" quotePrefix="1" applyFont="1" applyAlignment="1">
      <alignment horizontal="right" vertical="center"/>
    </xf>
    <xf numFmtId="165" fontId="7" fillId="0" borderId="0" xfId="0" applyFont="1" applyAlignment="1">
      <alignment horizontal="right" vertical="center" readingOrder="2"/>
    </xf>
    <xf numFmtId="165" fontId="8" fillId="0" borderId="0" xfId="11" applyFont="1" applyAlignment="1">
      <alignment horizontal="right" vertical="center" readingOrder="2"/>
    </xf>
    <xf numFmtId="165" fontId="10" fillId="0" borderId="0" xfId="11" applyFont="1" applyAlignment="1">
      <alignment horizontal="right" vertical="center" readingOrder="2"/>
    </xf>
    <xf numFmtId="165" fontId="6" fillId="0" borderId="0" xfId="10" applyFont="1" applyAlignment="1" applyProtection="1">
      <alignment horizontal="center" vertical="center"/>
    </xf>
    <xf numFmtId="165" fontId="6" fillId="0" borderId="0" xfId="0" applyFont="1" applyAlignment="1">
      <alignment horizontal="center" vertical="center"/>
    </xf>
    <xf numFmtId="165" fontId="6" fillId="0" borderId="0" xfId="10" applyFont="1" applyAlignment="1">
      <alignment horizontal="center" vertical="center"/>
    </xf>
    <xf numFmtId="2" fontId="6" fillId="0" borderId="0" xfId="10" applyNumberFormat="1" applyFont="1" applyAlignment="1">
      <alignment horizontal="center" vertical="center"/>
    </xf>
    <xf numFmtId="165" fontId="4" fillId="0" borderId="0" xfId="10" applyFont="1" applyAlignment="1">
      <alignment horizontal="center" vertical="center"/>
    </xf>
    <xf numFmtId="165" fontId="6" fillId="0" borderId="0" xfId="10" applyFont="1" applyAlignment="1" applyProtection="1">
      <alignment horizontal="left" vertical="center"/>
    </xf>
    <xf numFmtId="165" fontId="6" fillId="0" borderId="0" xfId="0" applyFont="1" applyAlignment="1">
      <alignment horizontal="left" vertical="center"/>
    </xf>
    <xf numFmtId="165" fontId="4" fillId="5" borderId="0" xfId="10" applyFont="1" applyFill="1" applyAlignment="1">
      <alignment horizontal="center" vertical="center" readingOrder="2"/>
    </xf>
    <xf numFmtId="165" fontId="4" fillId="0" borderId="0" xfId="10" applyFont="1" applyAlignment="1">
      <alignment horizontal="center" vertical="center" readingOrder="2"/>
    </xf>
    <xf numFmtId="165" fontId="10" fillId="0" borderId="0" xfId="10" quotePrefix="1" applyFont="1" applyAlignment="1">
      <alignment horizontal="right" vertical="center" readingOrder="2"/>
    </xf>
    <xf numFmtId="165" fontId="13" fillId="0" borderId="0" xfId="10" applyFont="1" applyAlignment="1" applyProtection="1">
      <alignment horizontal="left" vertical="center"/>
    </xf>
    <xf numFmtId="165" fontId="13" fillId="0" borderId="0" xfId="0" applyFont="1" applyAlignment="1">
      <alignment horizontal="left" vertical="center"/>
    </xf>
    <xf numFmtId="165" fontId="15" fillId="0" borderId="0" xfId="25" quotePrefix="1" applyNumberFormat="1" applyFont="1" applyAlignment="1">
      <alignment horizontal="center" vertical="center"/>
    </xf>
    <xf numFmtId="165" fontId="15" fillId="0" borderId="0" xfId="25" applyNumberFormat="1" applyFont="1" applyAlignment="1">
      <alignment horizontal="center" vertical="center"/>
    </xf>
    <xf numFmtId="165" fontId="6" fillId="0" borderId="0" xfId="10" quotePrefix="1" applyFont="1" applyAlignment="1">
      <alignment horizontal="center" vertical="center"/>
    </xf>
    <xf numFmtId="165" fontId="6" fillId="0" borderId="0" xfId="10" applyFont="1" applyAlignment="1">
      <alignment horizontal="right" vertical="center" readingOrder="2"/>
    </xf>
    <xf numFmtId="165" fontId="6" fillId="0" borderId="0" xfId="0" applyFont="1" applyAlignment="1">
      <alignment horizontal="right" vertical="center" readingOrder="2"/>
    </xf>
    <xf numFmtId="0" fontId="4" fillId="0" borderId="0" xfId="16" applyNumberFormat="1" applyFont="1" applyAlignment="1">
      <alignment horizontal="right" vertical="center"/>
    </xf>
    <xf numFmtId="0" fontId="6" fillId="0" borderId="0" xfId="0" applyNumberFormat="1" applyFont="1" applyAlignment="1">
      <alignment vertical="center"/>
    </xf>
    <xf numFmtId="3" fontId="4" fillId="0" borderId="0" xfId="16" applyNumberFormat="1" applyFont="1" applyAlignment="1">
      <alignment horizontal="right" vertical="center"/>
    </xf>
    <xf numFmtId="165" fontId="6" fillId="0" borderId="0" xfId="25" applyNumberFormat="1" applyFont="1" applyAlignment="1">
      <alignment vertical="center"/>
    </xf>
    <xf numFmtId="165" fontId="4" fillId="0" borderId="0" xfId="10" applyFont="1" applyAlignment="1">
      <alignment horizontal="right" vertical="center" readingOrder="2"/>
    </xf>
    <xf numFmtId="165" fontId="6" fillId="0" borderId="0" xfId="25" applyNumberFormat="1" applyFont="1" applyAlignment="1">
      <alignment horizontal="right" vertical="center" readingOrder="2"/>
    </xf>
    <xf numFmtId="165" fontId="4" fillId="0" borderId="0" xfId="25" applyNumberFormat="1" applyFont="1" applyAlignment="1">
      <alignment horizontal="right" vertical="center"/>
    </xf>
    <xf numFmtId="165" fontId="15" fillId="0" borderId="0" xfId="25" applyNumberFormat="1" applyFont="1" applyAlignment="1">
      <alignment horizontal="left" vertical="center"/>
    </xf>
    <xf numFmtId="165" fontId="10" fillId="0" borderId="0" xfId="10" applyFont="1" applyAlignment="1">
      <alignment horizontal="center" vertical="center" readingOrder="2"/>
    </xf>
    <xf numFmtId="165" fontId="8" fillId="0" borderId="0" xfId="10" applyFont="1" applyAlignment="1">
      <alignment horizontal="center" vertical="center" readingOrder="2"/>
    </xf>
    <xf numFmtId="165" fontId="10" fillId="0" borderId="0" xfId="10" applyFont="1" applyAlignment="1">
      <alignment horizontal="right" vertical="center" readingOrder="2"/>
    </xf>
    <xf numFmtId="165" fontId="8" fillId="0" borderId="0" xfId="10" applyFont="1" applyAlignment="1">
      <alignment horizontal="right" vertical="center" readingOrder="2"/>
    </xf>
    <xf numFmtId="165" fontId="4" fillId="0" borderId="0" xfId="10" applyFont="1" applyAlignment="1">
      <alignment horizontal="left" vertical="center"/>
    </xf>
    <xf numFmtId="165" fontId="10" fillId="0" borderId="0" xfId="22" quotePrefix="1" applyFont="1" applyAlignment="1">
      <alignment horizontal="right" vertical="center" readingOrder="2"/>
    </xf>
    <xf numFmtId="165" fontId="4" fillId="0" borderId="0" xfId="11" applyFont="1" applyAlignment="1" applyProtection="1">
      <alignment horizontal="left" vertical="center"/>
    </xf>
    <xf numFmtId="165" fontId="6" fillId="0" borderId="0" xfId="11" applyFont="1" applyAlignment="1">
      <alignment horizontal="center" vertical="center"/>
    </xf>
    <xf numFmtId="165" fontId="10" fillId="0" borderId="0" xfId="11" quotePrefix="1" applyFont="1" applyAlignment="1">
      <alignment horizontal="right" vertical="center" readingOrder="2"/>
    </xf>
    <xf numFmtId="165" fontId="10" fillId="0" borderId="0" xfId="13" applyFont="1" applyAlignment="1">
      <alignment horizontal="right" vertical="center" readingOrder="2"/>
    </xf>
    <xf numFmtId="171" fontId="23" fillId="0" borderId="0" xfId="13" applyNumberFormat="1" applyFont="1" applyAlignment="1">
      <alignment horizontal="center" vertical="center"/>
    </xf>
    <xf numFmtId="165" fontId="4" fillId="0" borderId="0" xfId="13" quotePrefix="1" applyFont="1" applyAlignment="1">
      <alignment horizontal="right" vertical="center"/>
    </xf>
    <xf numFmtId="165" fontId="4" fillId="0" borderId="0" xfId="13" applyFont="1" applyAlignment="1">
      <alignment horizontal="right" vertical="center"/>
    </xf>
    <xf numFmtId="165" fontId="4" fillId="0" borderId="0" xfId="0" quotePrefix="1" applyFont="1" applyAlignment="1">
      <alignment horizontal="right" vertical="center"/>
    </xf>
    <xf numFmtId="165" fontId="15" fillId="0" borderId="0" xfId="11" applyFont="1" applyAlignment="1">
      <alignment horizontal="center" vertical="center"/>
    </xf>
    <xf numFmtId="166" fontId="10" fillId="0" borderId="0" xfId="18" applyFont="1" applyAlignment="1">
      <alignment horizontal="right" vertical="center" readingOrder="2"/>
    </xf>
    <xf numFmtId="165" fontId="10" fillId="0" borderId="0" xfId="33" applyFont="1" applyAlignment="1">
      <alignment horizontal="right" vertical="center" readingOrder="2"/>
    </xf>
    <xf numFmtId="165" fontId="8" fillId="0" borderId="0" xfId="33" applyFont="1" applyAlignment="1">
      <alignment horizontal="right" vertical="center" readingOrder="2"/>
    </xf>
  </cellXfs>
  <cellStyles count="34">
    <cellStyle name="?_x001d_?½_x000c_'ÿ-_x000a_ ÿU_x0001_?_x0005_ˆ_x0008__x0007__x0001__x0001_" xfId="1"/>
    <cellStyle name="‏_x001d_ً½_x000c_'ے-_x000d_ ےU_x0001_ٌ_x0005_ˆ_x0008__x0007__x0001__x0001_" xfId="2"/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8"/>
    <cellStyle name="Normal 3" xfId="9"/>
    <cellStyle name="Normal 4" xfId="33"/>
    <cellStyle name="Normal_10" xfId="10"/>
    <cellStyle name="Normal_11" xfId="11"/>
    <cellStyle name="Normal_12" xfId="12"/>
    <cellStyle name="Normal_13" xfId="13"/>
    <cellStyle name="Normal_16-17-18" xfId="14"/>
    <cellStyle name="Normal_2" xfId="15"/>
    <cellStyle name="Normal_3" xfId="16"/>
    <cellStyle name="Normal_3 2" xfId="17"/>
    <cellStyle name="Normal_4 (2)" xfId="18"/>
    <cellStyle name="Normal_5" xfId="19"/>
    <cellStyle name="Normal_6" xfId="20"/>
    <cellStyle name="Normal_7" xfId="21"/>
    <cellStyle name="Normal_9" xfId="22"/>
    <cellStyle name="Normal_E18" xfId="23"/>
    <cellStyle name="Normal_MONN-F 08" xfId="24"/>
    <cellStyle name="Normal_MONN-F 2009-1" xfId="25"/>
    <cellStyle name="Normal_reper statistique arabe" xfId="26"/>
    <cellStyle name="عادي_agros99" xfId="27"/>
    <cellStyle name="عادي_MONN" xfId="28"/>
    <cellStyle name="عملة [0]_Book1" xfId="29"/>
    <cellStyle name="عملة_Bagraph" xfId="30"/>
    <cellStyle name="فاصلة [0]_Book1" xfId="31"/>
    <cellStyle name="فاصلة_Bagraph" xfId="32"/>
  </cellStyles>
  <dxfs count="3">
    <dxf>
      <fill>
        <patternFill>
          <bgColor indexed="14"/>
        </patternFill>
      </fill>
    </dxf>
    <dxf>
      <fill>
        <patternFill patternType="solid">
          <bgColor indexed="10"/>
        </patternFill>
      </fill>
    </dxf>
    <dxf>
      <fill>
        <patternFill>
          <bgColor indexed="14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4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MA" sz="16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تطور المجمعات النقدية </a:t>
            </a:r>
            <a:r>
              <a:rPr lang="ar-MA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(بمليار درهم)</a:t>
            </a:r>
            <a:endParaRPr lang="ar-MA" sz="18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6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Evolution des agrégats de monnaie </a:t>
            </a:r>
            <a:r>
              <a:rPr lang="fr-FR" sz="1100" b="0" i="0" u="none" strike="noStrike" baseline="0">
                <a:solidFill>
                  <a:srgbClr val="000000"/>
                </a:solidFill>
                <a:latin typeface="Cambria"/>
              </a:rPr>
              <a:t>(en milliards de Dhs)</a:t>
            </a:r>
            <a:r>
              <a:rPr lang="fr-FR" sz="1100" b="0" i="0" u="none" strike="noStrike" baseline="0">
                <a:solidFill>
                  <a:srgbClr val="FFFFFF"/>
                </a:solidFill>
                <a:latin typeface="Cambria"/>
              </a:rPr>
              <a:t>s</a:t>
            </a:r>
            <a:r>
              <a:rPr lang="fr-FR" sz="11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c:rich>
      </c:tx>
      <c:layout/>
      <c:spPr>
        <a:noFill/>
        <a:ln w="25400">
          <a:noFill/>
        </a:ln>
      </c:spPr>
    </c:title>
    <c:view3D>
      <c:hPercent val="50"/>
      <c:depthPercent val="100"/>
      <c:rAngAx val="1"/>
    </c:view3D>
    <c:backWall>
      <c:spPr>
        <a:noFill/>
      </c:spPr>
    </c:backWall>
    <c:plotArea>
      <c:layout/>
      <c:bar3DChart>
        <c:barDir val="col"/>
        <c:grouping val="clustered"/>
        <c:ser>
          <c:idx val="0"/>
          <c:order val="0"/>
          <c:tx>
            <c:strRef>
              <c:f>monnaie!$B$5:$B$6</c:f>
              <c:strCache>
                <c:ptCount val="1"/>
                <c:pt idx="0">
                  <c:v>Circulation fiduciaire   التداول الائتماني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</c:spPr>
          <c:cat>
            <c:numRef>
              <c:f>monnaie!$A$7:$A$11</c:f>
              <c:numCache>
                <c:formatCode>General_)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monnaie!$B$7:$B$11</c:f>
              <c:numCache>
                <c:formatCode>#,##0.0</c:formatCode>
                <c:ptCount val="5"/>
                <c:pt idx="0">
                  <c:v>128.1</c:v>
                </c:pt>
                <c:pt idx="1">
                  <c:v>136.69999999999999</c:v>
                </c:pt>
                <c:pt idx="2">
                  <c:v>144.69999999999999</c:v>
                </c:pt>
                <c:pt idx="3">
                  <c:v>158.30000000000001</c:v>
                </c:pt>
                <c:pt idx="4">
                  <c:v>163.6</c:v>
                </c:pt>
              </c:numCache>
            </c:numRef>
          </c:val>
          <c:shape val="cylinder"/>
        </c:ser>
        <c:ser>
          <c:idx val="1"/>
          <c:order val="1"/>
          <c:tx>
            <c:strRef>
              <c:f>monnaie!$C$5:$C$6</c:f>
              <c:strCache>
                <c:ptCount val="1"/>
                <c:pt idx="0">
                  <c:v>Monnaie scripturale  النقود الكتابية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</c:spPr>
          <c:cat>
            <c:numRef>
              <c:f>monnaie!$A$7:$A$11</c:f>
              <c:numCache>
                <c:formatCode>General_)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monnaie!$C$7:$C$11</c:f>
              <c:numCache>
                <c:formatCode>#,##0.0</c:formatCode>
                <c:ptCount val="5"/>
                <c:pt idx="0">
                  <c:v>360.8</c:v>
                </c:pt>
                <c:pt idx="1">
                  <c:v>388.7</c:v>
                </c:pt>
                <c:pt idx="2">
                  <c:v>404.8</c:v>
                </c:pt>
                <c:pt idx="3">
                  <c:v>428.5</c:v>
                </c:pt>
                <c:pt idx="4">
                  <c:v>448.5</c:v>
                </c:pt>
              </c:numCache>
            </c:numRef>
          </c:val>
          <c:shape val="cylinder"/>
        </c:ser>
        <c:ser>
          <c:idx val="2"/>
          <c:order val="2"/>
          <c:tx>
            <c:strRef>
              <c:f>monnaie!$D$5:$D$6</c:f>
              <c:strCache>
                <c:ptCount val="1"/>
                <c:pt idx="0">
                  <c:v>Placements à vue  التوظيفات تحت الطلب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</c:spPr>
          <c:cat>
            <c:numRef>
              <c:f>monnaie!$A$7:$A$11</c:f>
              <c:numCache>
                <c:formatCode>General_)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monnaie!$D$7:$D$11</c:f>
              <c:numCache>
                <c:formatCode>#,##0.0</c:formatCode>
                <c:ptCount val="5"/>
                <c:pt idx="0">
                  <c:v>79.900000000000006</c:v>
                </c:pt>
                <c:pt idx="1">
                  <c:v>87.3</c:v>
                </c:pt>
                <c:pt idx="2">
                  <c:v>94</c:v>
                </c:pt>
                <c:pt idx="3">
                  <c:v>102.9</c:v>
                </c:pt>
                <c:pt idx="4">
                  <c:v>111.4</c:v>
                </c:pt>
              </c:numCache>
            </c:numRef>
          </c:val>
          <c:shape val="cylinder"/>
        </c:ser>
        <c:ser>
          <c:idx val="3"/>
          <c:order val="3"/>
          <c:tx>
            <c:strRef>
              <c:f>monnaie!$E$5:$E$6</c:f>
              <c:strCache>
                <c:ptCount val="1"/>
                <c:pt idx="0">
                  <c:v>Autres actifs Monétaires أصول نقدية أخرى</c:v>
                </c:pt>
              </c:strCache>
            </c:strRef>
          </c:tx>
          <c:spPr>
            <a:solidFill>
              <a:srgbClr val="F79646">
                <a:lumMod val="75000"/>
              </a:srgbClr>
            </a:solidFill>
          </c:spPr>
          <c:cat>
            <c:numRef>
              <c:f>monnaie!$A$7:$A$11</c:f>
              <c:numCache>
                <c:formatCode>General_)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monnaie!$E$7:$E$11</c:f>
              <c:numCache>
                <c:formatCode>#,##0.0</c:formatCode>
                <c:ptCount val="5"/>
                <c:pt idx="0">
                  <c:v>231.6</c:v>
                </c:pt>
                <c:pt idx="1">
                  <c:v>243.2</c:v>
                </c:pt>
                <c:pt idx="2">
                  <c:v>248.4</c:v>
                </c:pt>
                <c:pt idx="3">
                  <c:v>259.60000000000002</c:v>
                </c:pt>
                <c:pt idx="4">
                  <c:v>268.7</c:v>
                </c:pt>
              </c:numCache>
            </c:numRef>
          </c:val>
          <c:shape val="cylinder"/>
        </c:ser>
        <c:shape val="box"/>
        <c:axId val="84893056"/>
        <c:axId val="84907136"/>
        <c:axId val="0"/>
      </c:bar3DChart>
      <c:catAx>
        <c:axId val="84893056"/>
        <c:scaling>
          <c:orientation val="minMax"/>
        </c:scaling>
        <c:axPos val="b"/>
        <c:numFmt formatCode="General_)" sourceLinked="1"/>
        <c:majorTickMark val="none"/>
        <c:tickLblPos val="low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endParaRPr lang="fr-FR"/>
          </a:p>
        </c:txPr>
        <c:crossAx val="84907136"/>
        <c:crosses val="autoZero"/>
        <c:auto val="1"/>
        <c:lblAlgn val="ctr"/>
        <c:lblOffset val="100"/>
        <c:tickLblSkip val="1"/>
        <c:tickMarkSkip val="1"/>
      </c:catAx>
      <c:valAx>
        <c:axId val="84907136"/>
        <c:scaling>
          <c:orientation val="minMax"/>
          <c:max val="500"/>
        </c:scaling>
        <c:axPos val="l"/>
        <c:numFmt formatCode="0" sourceLinked="0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endParaRPr lang="fr-FR"/>
          </a:p>
        </c:txPr>
        <c:crossAx val="848930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7429337375608944"/>
          <c:y val="0.45810111159417954"/>
          <c:w val="0.32570648588712625"/>
          <c:h val="0.2597768223757308"/>
        </c:manualLayout>
      </c:layout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fr-FR"/>
        </a:p>
      </c:txPr>
    </c:legend>
    <c:plotVisOnly val="1"/>
    <c:dispBlanksAs val="gap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mbria"/>
          <a:ea typeface="Cambria"/>
          <a:cs typeface="Cambria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56" footer="0.49212598450000156"/>
    <c:pageSetup paperSize="9" orientation="landscape" horizontalDpi="1200" verticalDpi="120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4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MA" sz="1600" b="1" i="0" u="none" strike="noStrike" baseline="0">
                <a:solidFill>
                  <a:srgbClr val="000000"/>
                </a:solidFill>
                <a:latin typeface="Cambria"/>
              </a:rPr>
              <a:t>بنية المجمع</a:t>
            </a:r>
            <a:r>
              <a:rPr lang="ar-MA" sz="1800" b="1" i="0" u="none" strike="noStrike" baseline="0">
                <a:solidFill>
                  <a:srgbClr val="000000"/>
                </a:solidFill>
                <a:latin typeface="Cambria"/>
              </a:rPr>
              <a:t> النقدي م3 (2012)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MA" sz="1800" b="1" i="0" u="none" strike="noStrike" baseline="0">
                <a:solidFill>
                  <a:srgbClr val="000000"/>
                </a:solidFill>
                <a:latin typeface="Cambria"/>
              </a:rPr>
              <a:t>  </a:t>
            </a:r>
            <a:r>
              <a:rPr lang="fr-FR" sz="1800" b="1" i="0" u="none" strike="noStrike" baseline="0">
                <a:solidFill>
                  <a:srgbClr val="000000"/>
                </a:solidFill>
                <a:latin typeface="Cambria"/>
              </a:rPr>
              <a:t>Structure de l'agrégat de monnaie M3</a:t>
            </a:r>
            <a:r>
              <a:rPr lang="fr-FR" sz="14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 </a:t>
            </a:r>
            <a:r>
              <a:rPr lang="fr-FR" sz="1400" b="0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(2012</a:t>
            </a:r>
            <a:r>
              <a:rPr lang="fr-FR" sz="1400" b="0" i="0" u="none" strike="noStrike" baseline="0">
                <a:solidFill>
                  <a:srgbClr val="000000"/>
                </a:solidFill>
                <a:latin typeface="Cambria"/>
              </a:rPr>
              <a:t>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endParaRPr lang="fr-FR" sz="1800" b="1" i="0" u="none" strike="noStrike" baseline="0">
              <a:solidFill>
                <a:srgbClr val="000000"/>
              </a:solidFill>
              <a:latin typeface="Cambria"/>
            </a:endParaRPr>
          </a:p>
        </c:rich>
      </c:tx>
      <c:layout/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6.1813186813187024E-2"/>
          <c:y val="0.39773549730722563"/>
          <c:w val="0.55022856621800065"/>
          <c:h val="0.49881765050779792"/>
        </c:manualLayout>
      </c:layout>
      <c:pie3DChart>
        <c:varyColors val="1"/>
        <c:ser>
          <c:idx val="0"/>
          <c:order val="0"/>
          <c:explosion val="25"/>
          <c:dPt>
            <c:idx val="1"/>
            <c:spPr>
              <a:solidFill>
                <a:schemeClr val="accent2">
                  <a:lumMod val="50000"/>
                </a:schemeClr>
              </a:solidFill>
            </c:spPr>
          </c:dPt>
          <c:dPt>
            <c:idx val="2"/>
            <c:spPr>
              <a:solidFill>
                <a:schemeClr val="accent3">
                  <a:lumMod val="50000"/>
                </a:schemeClr>
              </a:solidFill>
            </c:spPr>
          </c:dPt>
          <c:dPt>
            <c:idx val="3"/>
            <c:spPr>
              <a:solidFill>
                <a:schemeClr val="accent6">
                  <a:lumMod val="75000"/>
                </a:schemeClr>
              </a:solidFill>
            </c:spPr>
          </c:dPt>
          <c:dLbls>
            <c:dLbl>
              <c:idx val="0"/>
              <c:layout>
                <c:manualLayout>
                  <c:x val="1.6433352833861967E-2"/>
                  <c:y val="-5.1190910858956287E-2"/>
                </c:manualLayout>
              </c:layout>
              <c:dLblPos val="bestFit"/>
              <c:showPercent val="1"/>
            </c:dLbl>
            <c:dLbl>
              <c:idx val="1"/>
              <c:layout>
                <c:manualLayout>
                  <c:x val="5.1125986594237158E-2"/>
                  <c:y val="2.5595455429478001E-2"/>
                </c:manualLayout>
              </c:layout>
              <c:dLblPos val="bestFit"/>
              <c:showPercent val="1"/>
            </c:dLbl>
            <c:dLbl>
              <c:idx val="2"/>
              <c:layout>
                <c:manualLayout>
                  <c:x val="0"/>
                  <c:y val="8.5318184764926502E-2"/>
                </c:manualLayout>
              </c:layout>
              <c:dLblPos val="bestFit"/>
              <c:showPercent val="1"/>
            </c:dLbl>
            <c:dLbl>
              <c:idx val="3"/>
              <c:layout>
                <c:manualLayout>
                  <c:x val="-1.0955568555907983E-2"/>
                  <c:y val="-7.2520457050187823E-2"/>
                </c:manualLayout>
              </c:layout>
              <c:dLblPos val="bestFit"/>
              <c:showPercent val="1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mbria"/>
                    <a:ea typeface="Cambria"/>
                    <a:cs typeface="Cambria"/>
                  </a:defRPr>
                </a:pPr>
                <a:endParaRPr lang="fr-FR"/>
              </a:p>
            </c:txPr>
            <c:dLblPos val="outEnd"/>
            <c:showPercent val="1"/>
            <c:showLeaderLines val="1"/>
          </c:dLbls>
          <c:cat>
            <c:strRef>
              <c:f>monnaie!$A$29:$A$32</c:f>
              <c:strCache>
                <c:ptCount val="4"/>
                <c:pt idx="0">
                  <c:v>Circulation fiduciaire    التداول الائتماني </c:v>
                </c:pt>
                <c:pt idx="1">
                  <c:v>Monnaie scripturale   النقود الكتابية    </c:v>
                </c:pt>
                <c:pt idx="2">
                  <c:v>Placements à vue   التوظيفات تحت الطلب</c:v>
                </c:pt>
                <c:pt idx="3">
                  <c:v>Autres actifs monétaires   أصول نقدية أخرى </c:v>
                </c:pt>
              </c:strCache>
            </c:strRef>
          </c:cat>
          <c:val>
            <c:numRef>
              <c:f>monnaie!$B$29:$B$32</c:f>
              <c:numCache>
                <c:formatCode>0.0</c:formatCode>
                <c:ptCount val="4"/>
                <c:pt idx="0">
                  <c:v>16.5</c:v>
                </c:pt>
                <c:pt idx="1">
                  <c:v>45.2</c:v>
                </c:pt>
                <c:pt idx="2">
                  <c:v>11.2</c:v>
                </c:pt>
                <c:pt idx="3">
                  <c:v>27.1</c:v>
                </c:pt>
              </c:numCache>
            </c:numRef>
          </c:val>
        </c:ser>
        <c:dLbls>
          <c:showPercent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2893632997862026"/>
          <c:y val="0.50156827546815719"/>
          <c:w val="0.36144881889763875"/>
          <c:h val="0.36538261732827659"/>
        </c:manualLayout>
      </c:layout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fr-FR"/>
        </a:p>
      </c:txPr>
    </c:legend>
    <c:plotVisOnly val="1"/>
    <c:dispBlanksAs val="zero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mbria"/>
          <a:ea typeface="Cambria"/>
          <a:cs typeface="Cambria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spPr>
        <a:noFill/>
        <a:ln w="25400">
          <a:noFill/>
        </a:ln>
      </c:spPr>
      <c:txPr>
        <a:bodyPr/>
        <a:lstStyle/>
        <a:p>
          <a:pPr>
            <a:defRPr sz="144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title>
    <c:plotArea>
      <c:layout>
        <c:manualLayout>
          <c:layoutTarget val="inner"/>
          <c:xMode val="edge"/>
          <c:yMode val="edge"/>
          <c:x val="9.5238279774072745E-2"/>
          <c:y val="0.24295774647887344"/>
          <c:w val="0.82341429388000276"/>
          <c:h val="0.70070422535211263"/>
        </c:manualLayout>
      </c:layout>
      <c:lineChart>
        <c:grouping val="standard"/>
        <c:ser>
          <c:idx val="0"/>
          <c:order val="0"/>
          <c:tx>
            <c:strRef>
              <c:f>monnaie!$B$124</c:f>
              <c:strCache>
                <c:ptCount val="1"/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monnaie!$A$125:$A$128</c:f>
              <c:numCache>
                <c:formatCode>General_)</c:formatCode>
                <c:ptCount val="4"/>
              </c:numCache>
            </c:numRef>
          </c:cat>
          <c:val>
            <c:numRef>
              <c:f>monnaie!$B$125:$B$128</c:f>
              <c:numCache>
                <c:formatCode>General_)</c:formatCode>
                <c:ptCount val="4"/>
              </c:numCache>
            </c:numRef>
          </c:val>
        </c:ser>
        <c:marker val="1"/>
        <c:axId val="85127168"/>
        <c:axId val="85129088"/>
      </c:lineChart>
      <c:catAx>
        <c:axId val="85127168"/>
        <c:scaling>
          <c:orientation val="minMax"/>
        </c:scaling>
        <c:axPos val="b"/>
        <c:numFmt formatCode="General_)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5129088"/>
        <c:crosses val="autoZero"/>
        <c:auto val="1"/>
        <c:lblAlgn val="ctr"/>
        <c:lblOffset val="100"/>
        <c:tickLblSkip val="1"/>
        <c:tickMarkSkip val="1"/>
      </c:catAx>
      <c:valAx>
        <c:axId val="851290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_)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512716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71444588843895"/>
          <c:y val="8.4507042253521472E-2"/>
          <c:w val="7.7381239966363521E-2"/>
          <c:h val="7.0422535211267595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56" footer="0.49212598450000156"/>
    <c:pageSetup paperSize="9" orientation="landscape" horizontalDpi="1200" verticalDpi="1200"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50</xdr:row>
      <xdr:rowOff>2743200</xdr:rowOff>
    </xdr:from>
    <xdr:to>
      <xdr:col>10</xdr:col>
      <xdr:colOff>38100</xdr:colOff>
      <xdr:row>51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6675" y="11763375"/>
          <a:ext cx="381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50</xdr:row>
      <xdr:rowOff>2743200</xdr:rowOff>
    </xdr:from>
    <xdr:to>
      <xdr:col>10</xdr:col>
      <xdr:colOff>38100</xdr:colOff>
      <xdr:row>51</xdr:row>
      <xdr:rowOff>133350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6675" y="11763375"/>
          <a:ext cx="381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50</xdr:row>
      <xdr:rowOff>2743200</xdr:rowOff>
    </xdr:from>
    <xdr:to>
      <xdr:col>10</xdr:col>
      <xdr:colOff>38100</xdr:colOff>
      <xdr:row>51</xdr:row>
      <xdr:rowOff>133350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66675" y="11763375"/>
          <a:ext cx="381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50</xdr:row>
      <xdr:rowOff>2743200</xdr:rowOff>
    </xdr:from>
    <xdr:to>
      <xdr:col>10</xdr:col>
      <xdr:colOff>38100</xdr:colOff>
      <xdr:row>51</xdr:row>
      <xdr:rowOff>133350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66675" y="11763375"/>
          <a:ext cx="381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51</xdr:row>
      <xdr:rowOff>0</xdr:rowOff>
    </xdr:from>
    <xdr:to>
      <xdr:col>10</xdr:col>
      <xdr:colOff>38100</xdr:colOff>
      <xdr:row>51</xdr:row>
      <xdr:rowOff>85725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66675" y="11763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51</xdr:row>
      <xdr:rowOff>0</xdr:rowOff>
    </xdr:from>
    <xdr:to>
      <xdr:col>10</xdr:col>
      <xdr:colOff>38100</xdr:colOff>
      <xdr:row>51</xdr:row>
      <xdr:rowOff>85725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66675" y="11763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51</xdr:row>
      <xdr:rowOff>0</xdr:rowOff>
    </xdr:from>
    <xdr:to>
      <xdr:col>10</xdr:col>
      <xdr:colOff>38100</xdr:colOff>
      <xdr:row>51</xdr:row>
      <xdr:rowOff>85725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66675" y="11763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51</xdr:row>
      <xdr:rowOff>0</xdr:rowOff>
    </xdr:from>
    <xdr:to>
      <xdr:col>10</xdr:col>
      <xdr:colOff>38100</xdr:colOff>
      <xdr:row>51</xdr:row>
      <xdr:rowOff>85725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66675" y="11763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51</xdr:row>
      <xdr:rowOff>0</xdr:rowOff>
    </xdr:from>
    <xdr:to>
      <xdr:col>10</xdr:col>
      <xdr:colOff>38100</xdr:colOff>
      <xdr:row>51</xdr:row>
      <xdr:rowOff>85725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66675" y="11763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51</xdr:row>
      <xdr:rowOff>0</xdr:rowOff>
    </xdr:from>
    <xdr:to>
      <xdr:col>10</xdr:col>
      <xdr:colOff>38100</xdr:colOff>
      <xdr:row>51</xdr:row>
      <xdr:rowOff>85725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66675" y="11763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38100</xdr:colOff>
      <xdr:row>46</xdr:row>
      <xdr:rowOff>85725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38100</xdr:colOff>
      <xdr:row>46</xdr:row>
      <xdr:rowOff>85725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38100</xdr:colOff>
      <xdr:row>46</xdr:row>
      <xdr:rowOff>85725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38100</xdr:colOff>
      <xdr:row>46</xdr:row>
      <xdr:rowOff>85725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38100</xdr:colOff>
      <xdr:row>46</xdr:row>
      <xdr:rowOff>85725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38100</xdr:colOff>
      <xdr:row>46</xdr:row>
      <xdr:rowOff>85725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38100</xdr:colOff>
      <xdr:row>46</xdr:row>
      <xdr:rowOff>85725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38100</xdr:colOff>
      <xdr:row>46</xdr:row>
      <xdr:rowOff>85725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38100</xdr:colOff>
      <xdr:row>46</xdr:row>
      <xdr:rowOff>85725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38100</xdr:colOff>
      <xdr:row>46</xdr:row>
      <xdr:rowOff>85725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38100</xdr:colOff>
      <xdr:row>43</xdr:row>
      <xdr:rowOff>85725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66675" y="101631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38100</xdr:colOff>
      <xdr:row>43</xdr:row>
      <xdr:rowOff>85725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66675" y="101631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38100</xdr:colOff>
      <xdr:row>43</xdr:row>
      <xdr:rowOff>85725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66675" y="101631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38100</xdr:colOff>
      <xdr:row>43</xdr:row>
      <xdr:rowOff>85725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66675" y="101631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38100</xdr:colOff>
      <xdr:row>43</xdr:row>
      <xdr:rowOff>85725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66675" y="101631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38100</xdr:colOff>
      <xdr:row>43</xdr:row>
      <xdr:rowOff>85725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66675" y="101631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38100</xdr:colOff>
      <xdr:row>43</xdr:row>
      <xdr:rowOff>85725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66675" y="101631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38100</xdr:colOff>
      <xdr:row>43</xdr:row>
      <xdr:rowOff>85725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66675" y="101631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38100</xdr:colOff>
      <xdr:row>43</xdr:row>
      <xdr:rowOff>85725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66675" y="101631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38100</xdr:colOff>
      <xdr:row>43</xdr:row>
      <xdr:rowOff>85725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66675" y="101631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38100</xdr:colOff>
      <xdr:row>46</xdr:row>
      <xdr:rowOff>85725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38100</xdr:colOff>
      <xdr:row>46</xdr:row>
      <xdr:rowOff>85725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38100</xdr:colOff>
      <xdr:row>46</xdr:row>
      <xdr:rowOff>85725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38100</xdr:colOff>
      <xdr:row>46</xdr:row>
      <xdr:rowOff>85725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38100</xdr:colOff>
      <xdr:row>46</xdr:row>
      <xdr:rowOff>85725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38100</xdr:colOff>
      <xdr:row>46</xdr:row>
      <xdr:rowOff>85725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38100</xdr:colOff>
      <xdr:row>43</xdr:row>
      <xdr:rowOff>85725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66675" y="101631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38100</xdr:colOff>
      <xdr:row>43</xdr:row>
      <xdr:rowOff>85725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66675" y="101631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38100</xdr:colOff>
      <xdr:row>43</xdr:row>
      <xdr:rowOff>85725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66675" y="101631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38100</xdr:colOff>
      <xdr:row>43</xdr:row>
      <xdr:rowOff>85725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66675" y="101631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38100</xdr:colOff>
      <xdr:row>43</xdr:row>
      <xdr:rowOff>85725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66675" y="101631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38100</xdr:colOff>
      <xdr:row>43</xdr:row>
      <xdr:rowOff>85725</xdr:rowOff>
    </xdr:to>
    <xdr:sp macro="" textlink="">
      <xdr:nvSpPr>
        <xdr:cNvPr id="1210319" name="Text Box 42"/>
        <xdr:cNvSpPr txBox="1">
          <a:spLocks noChangeArrowheads="1"/>
        </xdr:cNvSpPr>
      </xdr:nvSpPr>
      <xdr:spPr bwMode="auto">
        <a:xfrm>
          <a:off x="12620625" y="87820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47</xdr:row>
      <xdr:rowOff>171450</xdr:rowOff>
    </xdr:from>
    <xdr:to>
      <xdr:col>10</xdr:col>
      <xdr:colOff>38100</xdr:colOff>
      <xdr:row>48</xdr:row>
      <xdr:rowOff>76200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66675" y="11934825"/>
          <a:ext cx="381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47</xdr:row>
      <xdr:rowOff>171450</xdr:rowOff>
    </xdr:from>
    <xdr:to>
      <xdr:col>10</xdr:col>
      <xdr:colOff>38100</xdr:colOff>
      <xdr:row>48</xdr:row>
      <xdr:rowOff>76200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66675" y="11934825"/>
          <a:ext cx="381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38100</xdr:colOff>
      <xdr:row>46</xdr:row>
      <xdr:rowOff>85725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38100</xdr:colOff>
      <xdr:row>46</xdr:row>
      <xdr:rowOff>85725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38100</xdr:colOff>
      <xdr:row>46</xdr:row>
      <xdr:rowOff>85725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38100</xdr:colOff>
      <xdr:row>46</xdr:row>
      <xdr:rowOff>85725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38100</xdr:colOff>
      <xdr:row>46</xdr:row>
      <xdr:rowOff>85725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38100</xdr:colOff>
      <xdr:row>46</xdr:row>
      <xdr:rowOff>85725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55</xdr:row>
      <xdr:rowOff>0</xdr:rowOff>
    </xdr:from>
    <xdr:to>
      <xdr:col>10</xdr:col>
      <xdr:colOff>38100</xdr:colOff>
      <xdr:row>55</xdr:row>
      <xdr:rowOff>104775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66675" y="12934950"/>
          <a:ext cx="381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10</xdr:col>
      <xdr:colOff>0</xdr:colOff>
      <xdr:row>55</xdr:row>
      <xdr:rowOff>0</xdr:rowOff>
    </xdr:from>
    <xdr:to>
      <xdr:col>10</xdr:col>
      <xdr:colOff>38100</xdr:colOff>
      <xdr:row>55</xdr:row>
      <xdr:rowOff>104775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66675" y="12934950"/>
          <a:ext cx="381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400050</xdr:colOff>
      <xdr:row>1</xdr:row>
      <xdr:rowOff>142875</xdr:rowOff>
    </xdr:from>
    <xdr:to>
      <xdr:col>21</xdr:col>
      <xdr:colOff>142875</xdr:colOff>
      <xdr:row>30</xdr:row>
      <xdr:rowOff>66675</xdr:rowOff>
    </xdr:to>
    <xdr:graphicFrame macro="">
      <xdr:nvGraphicFramePr>
        <xdr:cNvPr id="2910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419100</xdr:colOff>
      <xdr:row>34</xdr:row>
      <xdr:rowOff>123825</xdr:rowOff>
    </xdr:from>
    <xdr:to>
      <xdr:col>21</xdr:col>
      <xdr:colOff>228600</xdr:colOff>
      <xdr:row>57</xdr:row>
      <xdr:rowOff>57150</xdr:rowOff>
    </xdr:to>
    <xdr:graphicFrame macro="">
      <xdr:nvGraphicFramePr>
        <xdr:cNvPr id="2911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142875</xdr:colOff>
      <xdr:row>129</xdr:row>
      <xdr:rowOff>38100</xdr:rowOff>
    </xdr:from>
    <xdr:to>
      <xdr:col>3</xdr:col>
      <xdr:colOff>1066800</xdr:colOff>
      <xdr:row>145</xdr:row>
      <xdr:rowOff>152400</xdr:rowOff>
    </xdr:to>
    <xdr:graphicFrame macro="">
      <xdr:nvGraphicFramePr>
        <xdr:cNvPr id="2912" name="Graphique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0.20744</cdr:x>
      <cdr:y>0.07801</cdr:y>
    </cdr:from>
    <cdr:to>
      <cdr:x>0.77616</cdr:x>
      <cdr:y>0.07801</cdr:y>
    </cdr:to>
    <cdr:sp macro="" textlink="">
      <cdr:nvSpPr>
        <cdr:cNvPr id="2" name="Trait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601997" y="356497"/>
          <a:ext cx="4392000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3175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>
          <a:ext uri="{909E8E84-426E-40DD-AFC4-6F175D3DCCD1}"/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0.19383</cdr:x>
      <cdr:y>0.10121</cdr:y>
    </cdr:from>
    <cdr:to>
      <cdr:x>0.78079</cdr:x>
      <cdr:y>0.10121</cdr:y>
    </cdr:to>
    <cdr:sp macro="" textlink="">
      <cdr:nvSpPr>
        <cdr:cNvPr id="2" name="Trait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1509837" y="364953"/>
          <a:ext cx="4572027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3175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>
          <a:ext uri="{909E8E84-426E-40DD-AFC4-6F175D3DCCD1}"/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 enableFormatConditionsCalculation="0">
    <tabColor theme="3" tint="0.79998168889431442"/>
  </sheetPr>
  <dimension ref="C23:I30"/>
  <sheetViews>
    <sheetView showGridLines="0" workbookViewId="0">
      <selection activeCell="D16" sqref="D16"/>
    </sheetView>
  </sheetViews>
  <sheetFormatPr baseColWidth="10" defaultColWidth="9" defaultRowHeight="12.75"/>
  <cols>
    <col min="1" max="1" width="9" style="537"/>
    <col min="2" max="2" width="4.75" style="537" customWidth="1"/>
    <col min="3" max="9" width="9.625" style="537" customWidth="1"/>
    <col min="10" max="16384" width="9" style="537"/>
  </cols>
  <sheetData>
    <row r="23" spans="3:9" ht="37.5">
      <c r="C23" s="860" t="s">
        <v>472</v>
      </c>
      <c r="D23" s="860"/>
      <c r="E23" s="860"/>
      <c r="F23" s="860"/>
      <c r="G23" s="860"/>
      <c r="H23" s="860"/>
      <c r="I23" s="860"/>
    </row>
    <row r="25" spans="3:9" ht="49.5">
      <c r="C25" s="861" t="s">
        <v>126</v>
      </c>
      <c r="D25" s="861"/>
      <c r="E25" s="861"/>
      <c r="F25" s="861"/>
      <c r="G25" s="861"/>
      <c r="H25" s="861"/>
      <c r="I25" s="861"/>
    </row>
    <row r="28" spans="3:9" ht="25.5">
      <c r="C28" s="862" t="s">
        <v>470</v>
      </c>
      <c r="D28" s="862"/>
      <c r="E28" s="862"/>
      <c r="F28" s="862"/>
      <c r="G28" s="862"/>
      <c r="H28" s="862"/>
      <c r="I28" s="862"/>
    </row>
    <row r="30" spans="3:9" ht="37.5">
      <c r="C30" s="860" t="s">
        <v>673</v>
      </c>
      <c r="D30" s="860"/>
      <c r="E30" s="860"/>
      <c r="F30" s="860"/>
      <c r="G30" s="860"/>
      <c r="H30" s="860"/>
      <c r="I30" s="860"/>
    </row>
  </sheetData>
  <mergeCells count="4">
    <mergeCell ref="C23:I23"/>
    <mergeCell ref="C25:I25"/>
    <mergeCell ref="C28:I28"/>
    <mergeCell ref="C30:I30"/>
  </mergeCells>
  <phoneticPr fontId="0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 enableFormatConditionsCalculation="0">
    <tabColor theme="3" tint="0.79998168889431442"/>
  </sheetPr>
  <dimension ref="A1:E109"/>
  <sheetViews>
    <sheetView showGridLines="0" tabSelected="1" workbookViewId="0"/>
  </sheetViews>
  <sheetFormatPr baseColWidth="10" defaultRowHeight="12.75"/>
  <cols>
    <col min="1" max="1" width="40.625" style="537" customWidth="1"/>
    <col min="2" max="3" width="8.875" style="29" customWidth="1"/>
    <col min="4" max="4" width="38.625" style="537" customWidth="1"/>
    <col min="5" max="5" width="7.625" style="537" customWidth="1"/>
    <col min="6" max="16384" width="11" style="537"/>
  </cols>
  <sheetData>
    <row r="1" spans="1:4" s="1" customFormat="1" ht="24.75" customHeight="1">
      <c r="A1" s="8" t="s">
        <v>674</v>
      </c>
      <c r="B1" s="10"/>
      <c r="C1" s="10"/>
      <c r="D1" s="9" t="s">
        <v>355</v>
      </c>
    </row>
    <row r="2" spans="1:4" s="1" customFormat="1" ht="18.95" customHeight="1">
      <c r="B2" s="10"/>
      <c r="C2" s="10"/>
      <c r="D2" s="10"/>
    </row>
    <row r="3" spans="1:4" s="1" customFormat="1" ht="22.5" customHeight="1">
      <c r="A3" s="538" t="s">
        <v>1097</v>
      </c>
      <c r="B3" s="10"/>
      <c r="C3" s="10"/>
      <c r="D3" s="539" t="s">
        <v>1096</v>
      </c>
    </row>
    <row r="4" spans="1:4" s="1" customFormat="1" ht="18.95" customHeight="1">
      <c r="B4" s="10"/>
      <c r="C4" s="10"/>
      <c r="D4" s="10"/>
    </row>
    <row r="5" spans="1:4" s="4" customFormat="1" ht="11.45" customHeight="1">
      <c r="A5" s="11" t="s">
        <v>17</v>
      </c>
      <c r="B5" s="2"/>
      <c r="C5" s="2"/>
      <c r="D5" s="10" t="s">
        <v>16</v>
      </c>
    </row>
    <row r="6" spans="1:4" s="4" customFormat="1" ht="17.25" customHeight="1">
      <c r="A6" s="11" t="s">
        <v>551</v>
      </c>
      <c r="B6" s="717" t="s">
        <v>1313</v>
      </c>
      <c r="C6" s="717" t="s">
        <v>1058</v>
      </c>
      <c r="D6" s="10" t="s">
        <v>50</v>
      </c>
    </row>
    <row r="8" spans="1:4" s="4" customFormat="1" ht="11.45" customHeight="1">
      <c r="A8" s="12" t="s">
        <v>344</v>
      </c>
      <c r="B8" s="527"/>
      <c r="C8" s="527"/>
      <c r="D8" s="824" t="s">
        <v>356</v>
      </c>
    </row>
    <row r="9" spans="1:4" s="820" customFormat="1" ht="11.45" customHeight="1">
      <c r="A9" s="157" t="s">
        <v>427</v>
      </c>
      <c r="B9" s="60">
        <v>9946</v>
      </c>
      <c r="C9" s="60">
        <v>9572</v>
      </c>
      <c r="D9" s="216" t="s">
        <v>1080</v>
      </c>
    </row>
    <row r="10" spans="1:4" s="820" customFormat="1" ht="11.45" customHeight="1">
      <c r="A10" s="157" t="s">
        <v>428</v>
      </c>
      <c r="B10" s="60">
        <f>B11+B12+B13</f>
        <v>134368</v>
      </c>
      <c r="C10" s="60">
        <f>C11+C12+C13</f>
        <v>161265.68</v>
      </c>
      <c r="D10" s="216" t="s">
        <v>1081</v>
      </c>
    </row>
    <row r="11" spans="1:4" s="820" customFormat="1" ht="11.45" customHeight="1">
      <c r="A11" s="158" t="s">
        <v>429</v>
      </c>
      <c r="B11" s="5">
        <v>26663</v>
      </c>
      <c r="C11" s="6">
        <v>19473</v>
      </c>
      <c r="D11" s="528" t="s">
        <v>1082</v>
      </c>
    </row>
    <row r="12" spans="1:4" s="820" customFormat="1" ht="11.45" customHeight="1">
      <c r="A12" s="158" t="s">
        <v>936</v>
      </c>
      <c r="B12" s="5">
        <v>102249</v>
      </c>
      <c r="C12" s="6">
        <v>137308</v>
      </c>
      <c r="D12" s="217" t="s">
        <v>938</v>
      </c>
    </row>
    <row r="13" spans="1:4" s="820" customFormat="1" ht="11.45" customHeight="1">
      <c r="A13" s="159" t="s">
        <v>430</v>
      </c>
      <c r="B13" s="5">
        <v>5456</v>
      </c>
      <c r="C13" s="6">
        <v>4484.68</v>
      </c>
      <c r="D13" s="217" t="s">
        <v>939</v>
      </c>
    </row>
    <row r="14" spans="1:4" s="820" customFormat="1" ht="11.45" customHeight="1">
      <c r="A14" s="157" t="s">
        <v>431</v>
      </c>
      <c r="B14" s="6"/>
      <c r="C14" s="6"/>
      <c r="D14" s="216" t="s">
        <v>940</v>
      </c>
    </row>
    <row r="15" spans="1:4" s="820" customFormat="1" ht="11.45" customHeight="1">
      <c r="A15" s="22" t="s">
        <v>477</v>
      </c>
      <c r="B15" s="60">
        <f>B16+B17+B18</f>
        <v>5142</v>
      </c>
      <c r="C15" s="60">
        <f>C16+C17+C18</f>
        <v>6668</v>
      </c>
      <c r="D15" s="218" t="s">
        <v>510</v>
      </c>
    </row>
    <row r="16" spans="1:4" s="820" customFormat="1" ht="11.45" customHeight="1">
      <c r="A16" s="158" t="s">
        <v>478</v>
      </c>
      <c r="B16" s="5">
        <v>1105</v>
      </c>
      <c r="C16" s="6">
        <v>1110</v>
      </c>
      <c r="D16" s="730" t="s">
        <v>1220</v>
      </c>
    </row>
    <row r="17" spans="1:4" s="820" customFormat="1" ht="11.45" customHeight="1">
      <c r="A17" s="159" t="s">
        <v>479</v>
      </c>
      <c r="B17" s="5">
        <v>3770</v>
      </c>
      <c r="C17" s="6">
        <v>5286</v>
      </c>
      <c r="D17" s="217" t="s">
        <v>635</v>
      </c>
    </row>
    <row r="18" spans="1:4" s="820" customFormat="1" ht="11.45" customHeight="1">
      <c r="A18" s="159" t="s">
        <v>480</v>
      </c>
      <c r="B18" s="5">
        <v>267</v>
      </c>
      <c r="C18" s="6">
        <v>272</v>
      </c>
      <c r="D18" s="217" t="s">
        <v>636</v>
      </c>
    </row>
    <row r="19" spans="1:4" s="820" customFormat="1" ht="11.45" customHeight="1">
      <c r="A19" s="160" t="s">
        <v>345</v>
      </c>
      <c r="B19" s="6" t="s">
        <v>353</v>
      </c>
      <c r="C19" s="6" t="s">
        <v>353</v>
      </c>
      <c r="D19" s="216" t="s">
        <v>637</v>
      </c>
    </row>
    <row r="20" spans="1:4" s="820" customFormat="1" ht="11.45" customHeight="1">
      <c r="A20" s="159" t="s">
        <v>481</v>
      </c>
      <c r="B20" s="6" t="s">
        <v>353</v>
      </c>
      <c r="C20" s="6" t="s">
        <v>353</v>
      </c>
      <c r="D20" s="217" t="s">
        <v>638</v>
      </c>
    </row>
    <row r="21" spans="1:4" s="820" customFormat="1" ht="11.45" customHeight="1">
      <c r="A21" s="160" t="s">
        <v>482</v>
      </c>
      <c r="B21" s="6"/>
      <c r="C21" s="6"/>
      <c r="D21" s="216" t="s">
        <v>1083</v>
      </c>
    </row>
    <row r="22" spans="1:4" s="820" customFormat="1" ht="11.45" customHeight="1">
      <c r="A22" s="160" t="s">
        <v>483</v>
      </c>
      <c r="B22" s="60">
        <f>B23+B24+B25</f>
        <v>69287</v>
      </c>
      <c r="C22" s="60">
        <f>C23+C24+C25</f>
        <v>39330</v>
      </c>
      <c r="D22" s="216" t="s">
        <v>1073</v>
      </c>
    </row>
    <row r="23" spans="1:4" s="820" customFormat="1" ht="11.45" customHeight="1">
      <c r="A23" s="159" t="s">
        <v>937</v>
      </c>
      <c r="B23" s="6">
        <v>15005</v>
      </c>
      <c r="C23" s="6">
        <v>15002</v>
      </c>
      <c r="D23" s="217" t="s">
        <v>512</v>
      </c>
    </row>
    <row r="24" spans="1:4" s="820" customFormat="1" ht="11.45" customHeight="1">
      <c r="A24" s="159" t="s">
        <v>484</v>
      </c>
      <c r="B24" s="5">
        <v>54183</v>
      </c>
      <c r="C24" s="6">
        <v>24001</v>
      </c>
      <c r="D24" s="217" t="s">
        <v>639</v>
      </c>
    </row>
    <row r="25" spans="1:4" s="820" customFormat="1" ht="11.45" customHeight="1">
      <c r="A25" s="159" t="s">
        <v>485</v>
      </c>
      <c r="B25" s="5">
        <v>99</v>
      </c>
      <c r="C25" s="6">
        <v>327</v>
      </c>
      <c r="D25" s="217" t="s">
        <v>513</v>
      </c>
    </row>
    <row r="26" spans="1:4" s="820" customFormat="1" ht="11.45" customHeight="1">
      <c r="A26" s="157" t="s">
        <v>476</v>
      </c>
      <c r="B26" s="593">
        <v>0</v>
      </c>
      <c r="C26" s="593">
        <v>0</v>
      </c>
      <c r="D26" s="216" t="s">
        <v>514</v>
      </c>
    </row>
    <row r="27" spans="1:4" s="820" customFormat="1" ht="11.45" customHeight="1">
      <c r="A27" s="157" t="s">
        <v>486</v>
      </c>
      <c r="B27" s="529">
        <f>B29+B28</f>
        <v>7534</v>
      </c>
      <c r="C27" s="529">
        <f>C29+C28</f>
        <v>7058</v>
      </c>
      <c r="D27" s="216" t="s">
        <v>515</v>
      </c>
    </row>
    <row r="28" spans="1:4" s="820" customFormat="1" ht="11.45" customHeight="1">
      <c r="A28" s="158" t="s">
        <v>487</v>
      </c>
      <c r="B28" s="5">
        <v>5029</v>
      </c>
      <c r="C28" s="688">
        <v>5629</v>
      </c>
      <c r="D28" s="217" t="s">
        <v>516</v>
      </c>
    </row>
    <row r="29" spans="1:4" s="820" customFormat="1" ht="11.45" customHeight="1">
      <c r="A29" s="158" t="s">
        <v>488</v>
      </c>
      <c r="B29" s="5">
        <v>2505</v>
      </c>
      <c r="C29" s="688">
        <v>1429</v>
      </c>
      <c r="D29" s="217" t="s">
        <v>1084</v>
      </c>
    </row>
    <row r="30" spans="1:4" s="820" customFormat="1" ht="11.45" customHeight="1">
      <c r="A30" s="157" t="s">
        <v>489</v>
      </c>
      <c r="B30" s="60">
        <v>3577</v>
      </c>
      <c r="C30" s="60">
        <v>3183</v>
      </c>
      <c r="D30" s="216" t="s">
        <v>517</v>
      </c>
    </row>
    <row r="31" spans="1:4" s="820" customFormat="1" ht="11.45" customHeight="1">
      <c r="A31" s="158"/>
      <c r="B31" s="60"/>
      <c r="C31" s="60"/>
      <c r="D31" s="22"/>
    </row>
    <row r="32" spans="1:4" s="820" customFormat="1" ht="12" customHeight="1">
      <c r="A32" s="161" t="s">
        <v>490</v>
      </c>
      <c r="B32" s="60">
        <f>B9+B10+B15+B22+B27+B30</f>
        <v>229854</v>
      </c>
      <c r="C32" s="60">
        <f>C9+C10+C15+C22+C27+C30</f>
        <v>227076.68</v>
      </c>
      <c r="D32" s="219" t="s">
        <v>675</v>
      </c>
    </row>
    <row r="33" spans="1:4" s="820" customFormat="1" ht="12" customHeight="1">
      <c r="A33" s="162"/>
      <c r="B33" s="6"/>
      <c r="C33" s="6"/>
      <c r="D33" s="219"/>
    </row>
    <row r="34" spans="1:4" s="71" customFormat="1" ht="11.45" customHeight="1">
      <c r="A34" s="161" t="s">
        <v>789</v>
      </c>
      <c r="B34" s="6"/>
      <c r="C34" s="6"/>
      <c r="D34" s="219" t="s">
        <v>518</v>
      </c>
    </row>
    <row r="35" spans="1:4" s="71" customFormat="1" ht="11.45" customHeight="1">
      <c r="A35" s="160" t="s">
        <v>491</v>
      </c>
      <c r="B35" s="529">
        <f>B37+B36</f>
        <v>172494</v>
      </c>
      <c r="C35" s="529">
        <f>C37+C36</f>
        <v>166253</v>
      </c>
      <c r="D35" s="216" t="s">
        <v>640</v>
      </c>
    </row>
    <row r="36" spans="1:4" s="71" customFormat="1" ht="11.45" customHeight="1">
      <c r="A36" s="159" t="s">
        <v>1086</v>
      </c>
      <c r="B36" s="6">
        <v>169926</v>
      </c>
      <c r="C36" s="6">
        <v>163807</v>
      </c>
      <c r="D36" s="217" t="s">
        <v>641</v>
      </c>
    </row>
    <row r="37" spans="1:4" s="820" customFormat="1" ht="11.45" customHeight="1">
      <c r="A37" s="159" t="s">
        <v>1085</v>
      </c>
      <c r="B37" s="6">
        <v>2568</v>
      </c>
      <c r="C37" s="6">
        <v>2446</v>
      </c>
      <c r="D37" s="217" t="s">
        <v>642</v>
      </c>
    </row>
    <row r="38" spans="1:4" s="820" customFormat="1" ht="11.45" customHeight="1">
      <c r="A38" s="157" t="s">
        <v>492</v>
      </c>
      <c r="B38" s="60">
        <f>B40</f>
        <v>3380</v>
      </c>
      <c r="C38" s="60">
        <v>3451</v>
      </c>
      <c r="D38" s="220" t="s">
        <v>644</v>
      </c>
    </row>
    <row r="39" spans="1:4" s="820" customFormat="1" ht="11.45" customHeight="1">
      <c r="A39" s="159" t="s">
        <v>493</v>
      </c>
      <c r="B39" s="6" t="s">
        <v>353</v>
      </c>
      <c r="C39" s="6" t="s">
        <v>353</v>
      </c>
      <c r="D39" s="217" t="s">
        <v>643</v>
      </c>
    </row>
    <row r="40" spans="1:4" s="820" customFormat="1" ht="11.45" customHeight="1">
      <c r="A40" s="159" t="s">
        <v>494</v>
      </c>
      <c r="B40" s="6">
        <v>3380</v>
      </c>
      <c r="C40" s="6">
        <v>3451</v>
      </c>
      <c r="D40" s="217" t="s">
        <v>645</v>
      </c>
    </row>
    <row r="41" spans="1:4" s="820" customFormat="1" ht="11.45" customHeight="1">
      <c r="A41" s="160" t="s">
        <v>495</v>
      </c>
      <c r="B41" s="529">
        <f>B43+B44</f>
        <v>222</v>
      </c>
      <c r="C41" s="60">
        <v>212</v>
      </c>
      <c r="D41" s="216" t="s">
        <v>646</v>
      </c>
    </row>
    <row r="42" spans="1:4" s="820" customFormat="1" ht="11.45" customHeight="1">
      <c r="A42" s="159" t="s">
        <v>1087</v>
      </c>
      <c r="B42" s="6"/>
      <c r="C42" s="6"/>
      <c r="D42" s="217" t="s">
        <v>519</v>
      </c>
    </row>
    <row r="43" spans="1:4" s="820" customFormat="1" ht="11.45" customHeight="1">
      <c r="A43" s="159" t="s">
        <v>1088</v>
      </c>
      <c r="B43" s="6">
        <v>213</v>
      </c>
      <c r="C43" s="6">
        <v>202</v>
      </c>
      <c r="D43" s="217" t="s">
        <v>520</v>
      </c>
    </row>
    <row r="44" spans="1:4" s="820" customFormat="1" ht="11.45" customHeight="1">
      <c r="A44" s="159" t="s">
        <v>496</v>
      </c>
      <c r="B44" s="6">
        <v>9</v>
      </c>
      <c r="C44" s="6">
        <v>10</v>
      </c>
      <c r="D44" s="217" t="s">
        <v>388</v>
      </c>
    </row>
    <row r="45" spans="1:4" s="820" customFormat="1" ht="11.45" customHeight="1">
      <c r="A45" s="160" t="s">
        <v>497</v>
      </c>
      <c r="B45" s="529">
        <v>26998</v>
      </c>
      <c r="C45" s="60">
        <v>29566.43</v>
      </c>
      <c r="D45" s="216" t="s">
        <v>521</v>
      </c>
    </row>
    <row r="46" spans="1:4" s="820" customFormat="1" ht="11.45" customHeight="1">
      <c r="A46" s="159" t="s">
        <v>498</v>
      </c>
      <c r="B46" s="6">
        <v>2871</v>
      </c>
      <c r="C46" s="6">
        <v>1980</v>
      </c>
      <c r="D46" s="528" t="s">
        <v>589</v>
      </c>
    </row>
    <row r="47" spans="1:4" s="820" customFormat="1" ht="11.45" customHeight="1">
      <c r="A47" s="158" t="s">
        <v>499</v>
      </c>
      <c r="B47" s="6">
        <v>20127</v>
      </c>
      <c r="C47" s="6">
        <v>23788</v>
      </c>
      <c r="D47" s="217" t="s">
        <v>522</v>
      </c>
    </row>
    <row r="48" spans="1:4" s="820" customFormat="1" ht="11.45" customHeight="1">
      <c r="A48" s="159" t="s">
        <v>676</v>
      </c>
      <c r="B48" s="6">
        <v>20127</v>
      </c>
      <c r="C48" s="6">
        <v>23788</v>
      </c>
      <c r="D48" s="217" t="s">
        <v>647</v>
      </c>
    </row>
    <row r="49" spans="1:5" s="820" customFormat="1" ht="11.45" customHeight="1">
      <c r="A49" s="159" t="s">
        <v>677</v>
      </c>
      <c r="B49" s="593">
        <v>0</v>
      </c>
      <c r="C49" s="593">
        <v>0</v>
      </c>
      <c r="D49" s="15" t="s">
        <v>1089</v>
      </c>
    </row>
    <row r="50" spans="1:5" s="820" customFormat="1" ht="11.45" customHeight="1">
      <c r="A50" s="158" t="s">
        <v>678</v>
      </c>
      <c r="B50" s="593">
        <v>0</v>
      </c>
      <c r="C50" s="593">
        <v>0</v>
      </c>
      <c r="D50" s="217" t="s">
        <v>1090</v>
      </c>
    </row>
    <row r="51" spans="1:5" s="820" customFormat="1" ht="11.45" customHeight="1">
      <c r="A51" s="158" t="s">
        <v>506</v>
      </c>
      <c r="B51" s="715">
        <v>1516</v>
      </c>
      <c r="C51" s="6">
        <v>1309</v>
      </c>
      <c r="D51" s="217" t="s">
        <v>523</v>
      </c>
    </row>
    <row r="52" spans="1:5" s="820" customFormat="1" ht="11.45" customHeight="1">
      <c r="A52" s="159" t="s">
        <v>507</v>
      </c>
      <c r="B52" s="715">
        <v>2485</v>
      </c>
      <c r="C52" s="6">
        <v>2489</v>
      </c>
      <c r="D52" s="217" t="s">
        <v>387</v>
      </c>
    </row>
    <row r="53" spans="1:5" s="820" customFormat="1" ht="11.45" customHeight="1">
      <c r="A53" s="157" t="s">
        <v>508</v>
      </c>
      <c r="B53" s="60">
        <v>12422</v>
      </c>
      <c r="C53" s="529">
        <v>13155</v>
      </c>
      <c r="D53" s="216" t="s">
        <v>524</v>
      </c>
    </row>
    <row r="54" spans="1:5" s="820" customFormat="1" ht="11.45" customHeight="1">
      <c r="A54" s="157" t="s">
        <v>509</v>
      </c>
      <c r="B54" s="60">
        <v>7277</v>
      </c>
      <c r="C54" s="529">
        <v>7393</v>
      </c>
      <c r="D54" s="220" t="s">
        <v>648</v>
      </c>
    </row>
    <row r="55" spans="1:5" s="820" customFormat="1" ht="11.45" customHeight="1">
      <c r="A55" s="157" t="s">
        <v>1092</v>
      </c>
      <c r="B55" s="60">
        <v>5534</v>
      </c>
      <c r="C55" s="529">
        <v>5534.41</v>
      </c>
      <c r="D55" s="216" t="s">
        <v>1091</v>
      </c>
    </row>
    <row r="56" spans="1:5" s="820" customFormat="1" ht="11.45" customHeight="1">
      <c r="A56" s="731" t="s">
        <v>1074</v>
      </c>
      <c r="B56" s="715">
        <v>500</v>
      </c>
      <c r="C56" s="715">
        <v>500</v>
      </c>
      <c r="D56" s="217" t="s">
        <v>525</v>
      </c>
    </row>
    <row r="57" spans="1:5" s="820" customFormat="1" ht="11.45" customHeight="1">
      <c r="A57" s="731" t="s">
        <v>1075</v>
      </c>
      <c r="B57" s="715">
        <v>5001</v>
      </c>
      <c r="C57" s="715">
        <v>5001</v>
      </c>
      <c r="D57" s="217" t="s">
        <v>649</v>
      </c>
    </row>
    <row r="58" spans="1:5" s="820" customFormat="1" ht="11.45" customHeight="1">
      <c r="A58" s="731" t="s">
        <v>1076</v>
      </c>
      <c r="B58" s="688">
        <v>21</v>
      </c>
      <c r="C58" s="688">
        <v>21</v>
      </c>
      <c r="D58" s="730" t="s">
        <v>1077</v>
      </c>
    </row>
    <row r="59" spans="1:5" s="299" customFormat="1" ht="11.45" customHeight="1">
      <c r="A59" s="732" t="s">
        <v>1078</v>
      </c>
      <c r="B59" s="716">
        <v>1527</v>
      </c>
      <c r="C59" s="716">
        <v>1512</v>
      </c>
      <c r="D59" s="733" t="s">
        <v>1079</v>
      </c>
      <c r="E59" s="217"/>
    </row>
    <row r="60" spans="1:5" s="820" customFormat="1">
      <c r="B60" s="29"/>
      <c r="C60" s="29"/>
    </row>
    <row r="61" spans="1:5" s="820" customFormat="1" ht="16.5" customHeight="1">
      <c r="A61" s="161" t="s">
        <v>490</v>
      </c>
      <c r="B61" s="60">
        <f>B35+B38+B41+B45+B53+B54+B55+B59</f>
        <v>229854</v>
      </c>
      <c r="C61" s="60">
        <f>C35+C38+C41+C45+C53+C54+C55+C59</f>
        <v>227076.84</v>
      </c>
      <c r="D61" s="219" t="s">
        <v>675</v>
      </c>
    </row>
    <row r="62" spans="1:5" s="820" customFormat="1" ht="8.1" customHeight="1">
      <c r="B62" s="300"/>
      <c r="C62" s="300"/>
      <c r="D62" s="69"/>
    </row>
    <row r="63" spans="1:5" s="820" customFormat="1" ht="15" customHeight="1">
      <c r="B63" s="300"/>
      <c r="C63" s="300"/>
      <c r="D63" s="69"/>
    </row>
    <row r="64" spans="1:5" s="71" customFormat="1" ht="15" customHeight="1">
      <c r="A64" s="820"/>
      <c r="B64" s="59"/>
      <c r="C64" s="255"/>
      <c r="D64" s="69"/>
    </row>
    <row r="65" spans="1:4" s="27" customFormat="1" ht="12.75" customHeight="1">
      <c r="A65" s="829" t="s">
        <v>817</v>
      </c>
      <c r="B65" s="6"/>
      <c r="C65" s="5"/>
    </row>
    <row r="66" spans="1:4" s="496" customFormat="1" ht="12.75" customHeight="1">
      <c r="A66" s="259" t="s">
        <v>679</v>
      </c>
      <c r="B66" s="64"/>
      <c r="C66" s="29"/>
      <c r="D66" s="560" t="s">
        <v>680</v>
      </c>
    </row>
    <row r="67" spans="1:4" s="27" customFormat="1" ht="12.75" customHeight="1">
      <c r="A67" s="536"/>
      <c r="B67" s="29"/>
      <c r="C67" s="64"/>
      <c r="D67" s="536"/>
    </row>
    <row r="68" spans="1:4" ht="12.75" customHeight="1">
      <c r="A68" s="163"/>
    </row>
    <row r="69" spans="1:4" ht="12.75" customHeight="1">
      <c r="A69" s="163"/>
    </row>
    <row r="70" spans="1:4" ht="12.75" customHeight="1">
      <c r="A70" s="163"/>
    </row>
    <row r="71" spans="1:4" ht="12.75" customHeight="1">
      <c r="A71" s="163"/>
    </row>
    <row r="72" spans="1:4">
      <c r="A72" s="163"/>
    </row>
    <row r="73" spans="1:4">
      <c r="A73" s="163"/>
    </row>
    <row r="74" spans="1:4">
      <c r="A74" s="163"/>
    </row>
    <row r="75" spans="1:4">
      <c r="A75" s="163"/>
    </row>
    <row r="76" spans="1:4">
      <c r="A76" s="163"/>
    </row>
    <row r="77" spans="1:4">
      <c r="A77" s="163"/>
    </row>
    <row r="78" spans="1:4">
      <c r="A78" s="163"/>
    </row>
    <row r="79" spans="1:4">
      <c r="A79" s="163"/>
    </row>
    <row r="80" spans="1:4">
      <c r="A80" s="163"/>
    </row>
    <row r="81" spans="1:1">
      <c r="A81" s="163"/>
    </row>
    <row r="82" spans="1:1">
      <c r="A82" s="163"/>
    </row>
    <row r="83" spans="1:1">
      <c r="A83" s="163"/>
    </row>
    <row r="84" spans="1:1">
      <c r="A84" s="163"/>
    </row>
    <row r="85" spans="1:1">
      <c r="A85" s="163"/>
    </row>
    <row r="86" spans="1:1">
      <c r="A86" s="163"/>
    </row>
    <row r="87" spans="1:1">
      <c r="A87" s="163"/>
    </row>
    <row r="88" spans="1:1">
      <c r="A88" s="163"/>
    </row>
    <row r="89" spans="1:1">
      <c r="A89" s="163"/>
    </row>
    <row r="90" spans="1:1">
      <c r="A90" s="163"/>
    </row>
    <row r="91" spans="1:1">
      <c r="A91" s="163"/>
    </row>
    <row r="92" spans="1:1">
      <c r="A92" s="163"/>
    </row>
    <row r="93" spans="1:1">
      <c r="A93" s="163"/>
    </row>
    <row r="94" spans="1:1">
      <c r="A94" s="163"/>
    </row>
    <row r="95" spans="1:1">
      <c r="A95" s="163"/>
    </row>
    <row r="96" spans="1:1">
      <c r="A96" s="163"/>
    </row>
    <row r="97" spans="1:1">
      <c r="A97" s="163"/>
    </row>
    <row r="98" spans="1:1">
      <c r="A98" s="163"/>
    </row>
    <row r="99" spans="1:1">
      <c r="A99" s="163"/>
    </row>
    <row r="100" spans="1:1">
      <c r="A100" s="163"/>
    </row>
    <row r="101" spans="1:1">
      <c r="A101" s="163"/>
    </row>
    <row r="102" spans="1:1">
      <c r="A102" s="163"/>
    </row>
    <row r="103" spans="1:1">
      <c r="A103" s="163"/>
    </row>
    <row r="104" spans="1:1">
      <c r="A104" s="163"/>
    </row>
    <row r="105" spans="1:1">
      <c r="A105" s="163"/>
    </row>
    <row r="106" spans="1:1">
      <c r="A106" s="163"/>
    </row>
    <row r="107" spans="1:1">
      <c r="A107" s="163"/>
    </row>
    <row r="108" spans="1:1">
      <c r="A108" s="163"/>
    </row>
    <row r="109" spans="1:1">
      <c r="A109" s="163"/>
    </row>
  </sheetData>
  <phoneticPr fontId="0" type="noConversion"/>
  <pageMargins left="0.78740157480314965" right="0.78740157480314965" top="1.1811023622047245" bottom="0.98425196850393704" header="0.51181102362204722" footer="0.51181102362204722"/>
  <pageSetup paperSize="9" scale="75" orientation="portrait" horizont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1" codeName="Feuil3" enableFormatConditionsCalculation="0">
    <tabColor theme="3" tint="0.79998168889431442"/>
  </sheetPr>
  <dimension ref="A1:I77"/>
  <sheetViews>
    <sheetView showGridLines="0" workbookViewId="0">
      <selection activeCell="D16" sqref="D16"/>
    </sheetView>
  </sheetViews>
  <sheetFormatPr baseColWidth="10" defaultColWidth="9.625" defaultRowHeight="12.75"/>
  <cols>
    <col min="1" max="1" width="30.625" style="57" customWidth="1"/>
    <col min="2" max="2" width="9" style="55" bestFit="1" customWidth="1"/>
    <col min="3" max="3" width="7.375" style="55" bestFit="1" customWidth="1"/>
    <col min="4" max="5" width="7.375" style="57" bestFit="1" customWidth="1"/>
    <col min="6" max="6" width="7.375" style="820" bestFit="1" customWidth="1"/>
    <col min="7" max="7" width="30.625" style="76" customWidth="1"/>
    <col min="8" max="8" width="6.625" style="587" customWidth="1"/>
    <col min="9" max="16384" width="9.625" style="57"/>
  </cols>
  <sheetData>
    <row r="1" spans="1:9" ht="28.5" customHeight="1">
      <c r="A1" s="8" t="s">
        <v>674</v>
      </c>
      <c r="B1" s="7"/>
      <c r="C1" s="7"/>
      <c r="D1" s="1"/>
      <c r="E1" s="1"/>
      <c r="F1" s="1"/>
      <c r="G1" s="212" t="s">
        <v>393</v>
      </c>
    </row>
    <row r="2" spans="1:9" s="1" customFormat="1" ht="19.5" customHeight="1">
      <c r="A2" s="378"/>
      <c r="B2" s="52"/>
      <c r="C2" s="52"/>
      <c r="D2" s="51"/>
      <c r="E2" s="51"/>
      <c r="F2" s="820"/>
      <c r="G2" s="76"/>
      <c r="H2" s="588"/>
    </row>
    <row r="3" spans="1:9" s="51" customFormat="1" ht="19.5" customHeight="1">
      <c r="A3" s="863" t="s">
        <v>475</v>
      </c>
      <c r="B3" s="863"/>
      <c r="C3" s="863"/>
      <c r="D3" s="863"/>
      <c r="E3" s="864" t="s">
        <v>703</v>
      </c>
      <c r="F3" s="864"/>
      <c r="G3" s="864"/>
      <c r="H3" s="546"/>
    </row>
    <row r="4" spans="1:9" s="1" customFormat="1" ht="19.5" customHeight="1">
      <c r="A4" s="538"/>
      <c r="B4" s="451"/>
      <c r="C4" s="451"/>
      <c r="D4" s="451"/>
      <c r="E4" s="452"/>
      <c r="F4" s="452"/>
      <c r="G4" s="539"/>
      <c r="H4" s="588"/>
    </row>
    <row r="5" spans="1:9" s="1" customFormat="1">
      <c r="A5" s="51"/>
      <c r="B5" s="22"/>
      <c r="C5" s="141"/>
      <c r="D5" s="141"/>
      <c r="E5" s="141"/>
      <c r="F5" s="141"/>
      <c r="G5" s="213"/>
      <c r="H5" s="588"/>
    </row>
    <row r="6" spans="1:9" s="51" customFormat="1" ht="18.95" customHeight="1">
      <c r="A6" s="11" t="s">
        <v>389</v>
      </c>
      <c r="B6" s="717" t="s">
        <v>1313</v>
      </c>
      <c r="C6" s="717" t="s">
        <v>1058</v>
      </c>
      <c r="D6" s="717" t="s">
        <v>851</v>
      </c>
      <c r="E6" s="717" t="s">
        <v>1209</v>
      </c>
      <c r="F6" s="717" t="s">
        <v>1210</v>
      </c>
      <c r="G6" s="214" t="s">
        <v>49</v>
      </c>
      <c r="H6" s="546"/>
    </row>
    <row r="7" spans="1:9" s="51" customFormat="1" ht="18.95" customHeight="1">
      <c r="A7" s="54" t="s">
        <v>551</v>
      </c>
      <c r="B7" s="607"/>
      <c r="C7" s="607"/>
      <c r="D7" s="607"/>
      <c r="E7" s="607"/>
      <c r="F7" s="607"/>
      <c r="G7" s="214" t="s">
        <v>50</v>
      </c>
      <c r="H7" s="546"/>
    </row>
    <row r="8" spans="1:9" s="51" customFormat="1" ht="16.5" customHeight="1">
      <c r="A8" s="54"/>
      <c r="E8" s="55"/>
      <c r="F8" s="55"/>
      <c r="G8" s="215"/>
      <c r="H8" s="546"/>
    </row>
    <row r="9" spans="1:9" s="51" customFormat="1" ht="16.5" customHeight="1">
      <c r="A9" s="524" t="s">
        <v>681</v>
      </c>
      <c r="B9" s="477">
        <f>B10-B11</f>
        <v>163641.05624002998</v>
      </c>
      <c r="C9" s="477">
        <f>C10-C11</f>
        <v>158287.99025979999</v>
      </c>
      <c r="D9" s="477">
        <f>D10-D11</f>
        <v>144660.41733361001</v>
      </c>
      <c r="E9" s="477">
        <f>E10-E11</f>
        <v>136664.04147594</v>
      </c>
      <c r="F9" s="477">
        <f>F10-F11</f>
        <v>128091.07453724</v>
      </c>
      <c r="G9" s="445" t="s">
        <v>683</v>
      </c>
      <c r="H9" s="836"/>
    </row>
    <row r="10" spans="1:9" s="51" customFormat="1" ht="16.5" customHeight="1">
      <c r="A10" s="525" t="s">
        <v>941</v>
      </c>
      <c r="B10" s="55">
        <v>172493.35224002998</v>
      </c>
      <c r="C10" s="478">
        <v>166252.99025979999</v>
      </c>
      <c r="D10" s="522">
        <v>152059.44533361</v>
      </c>
      <c r="E10" s="522">
        <v>143139.22447593999</v>
      </c>
      <c r="F10" s="522">
        <v>134771.58053723999</v>
      </c>
      <c r="G10" s="713" t="s">
        <v>943</v>
      </c>
      <c r="H10" s="587"/>
    </row>
    <row r="11" spans="1:9" s="51" customFormat="1" ht="16.5" customHeight="1">
      <c r="A11" s="525" t="s">
        <v>942</v>
      </c>
      <c r="B11" s="55">
        <v>8852.2960000000003</v>
      </c>
      <c r="C11" s="478">
        <v>7965</v>
      </c>
      <c r="D11" s="522">
        <v>7399.0280000000002</v>
      </c>
      <c r="E11" s="522">
        <v>6475.183</v>
      </c>
      <c r="F11" s="522">
        <v>6680.5060000000003</v>
      </c>
      <c r="G11" s="446" t="s">
        <v>944</v>
      </c>
      <c r="H11" s="587"/>
    </row>
    <row r="12" spans="1:9" ht="16.5" customHeight="1">
      <c r="A12" s="525"/>
      <c r="B12" s="608"/>
      <c r="C12" s="608"/>
      <c r="D12" s="608"/>
      <c r="E12" s="608"/>
      <c r="F12" s="608"/>
      <c r="G12" s="446"/>
      <c r="H12" s="836"/>
      <c r="I12" s="51"/>
    </row>
    <row r="13" spans="1:9" ht="16.5" customHeight="1">
      <c r="A13" s="526" t="s">
        <v>682</v>
      </c>
      <c r="B13" s="477">
        <f>SUM(B14:B17)</f>
        <v>448521.44394596992</v>
      </c>
      <c r="C13" s="477">
        <f>SUM(C14:C17)</f>
        <v>428489.26454175002</v>
      </c>
      <c r="D13" s="477">
        <f>SUM(D14:D17)</f>
        <v>404818.01414812001</v>
      </c>
      <c r="E13" s="477">
        <f>SUM(E14:E17)</f>
        <v>388715.66126613668</v>
      </c>
      <c r="F13" s="477">
        <f>SUM(F14:F17)</f>
        <v>360785.90259178</v>
      </c>
      <c r="G13" s="447" t="s">
        <v>684</v>
      </c>
      <c r="H13" s="836"/>
      <c r="I13" s="51"/>
    </row>
    <row r="14" spans="1:9" s="51" customFormat="1" ht="16.5" customHeight="1">
      <c r="A14" s="516" t="s">
        <v>1093</v>
      </c>
      <c r="B14" s="641">
        <v>1896.4538159099998</v>
      </c>
      <c r="C14" s="522">
        <v>2303.2645417499998</v>
      </c>
      <c r="D14" s="522">
        <v>2021.05714812</v>
      </c>
      <c r="E14" s="522">
        <v>1551.0462213899998</v>
      </c>
      <c r="F14" s="522">
        <v>1222.5499525</v>
      </c>
      <c r="G14" s="475" t="s">
        <v>945</v>
      </c>
      <c r="H14" s="522"/>
    </row>
    <row r="15" spans="1:9" s="51" customFormat="1" ht="16.5" customHeight="1">
      <c r="A15" s="508" t="s">
        <v>1094</v>
      </c>
      <c r="B15" s="641">
        <v>400593.00299999997</v>
      </c>
      <c r="C15" s="522">
        <v>384418</v>
      </c>
      <c r="D15" s="522">
        <v>356842</v>
      </c>
      <c r="E15" s="522">
        <v>332464</v>
      </c>
      <c r="F15" s="522">
        <v>316819</v>
      </c>
      <c r="G15" s="475" t="s">
        <v>685</v>
      </c>
      <c r="H15" s="522"/>
    </row>
    <row r="16" spans="1:9" s="51" customFormat="1" ht="16.5" customHeight="1">
      <c r="A16" s="508" t="s">
        <v>1095</v>
      </c>
      <c r="B16" s="629">
        <v>0</v>
      </c>
      <c r="C16" s="629">
        <v>0</v>
      </c>
      <c r="D16" s="629">
        <v>0</v>
      </c>
      <c r="E16" s="522">
        <v>6171.7918780800001</v>
      </c>
      <c r="F16" s="522">
        <v>5366.0556392800008</v>
      </c>
      <c r="G16" s="630" t="s">
        <v>946</v>
      </c>
      <c r="H16" s="522"/>
    </row>
    <row r="17" spans="1:8" ht="16.5" customHeight="1">
      <c r="A17" s="508" t="s">
        <v>1098</v>
      </c>
      <c r="B17" s="641">
        <v>46031.987130059999</v>
      </c>
      <c r="C17" s="522">
        <v>41768</v>
      </c>
      <c r="D17" s="522">
        <v>45954.957000000002</v>
      </c>
      <c r="E17" s="522">
        <v>48528.823166666669</v>
      </c>
      <c r="F17" s="522">
        <v>37378.296999999999</v>
      </c>
      <c r="G17" s="631" t="s">
        <v>947</v>
      </c>
      <c r="H17" s="522"/>
    </row>
    <row r="18" spans="1:8" ht="16.5" customHeight="1">
      <c r="A18" s="516"/>
      <c r="B18" s="609"/>
      <c r="C18" s="609"/>
      <c r="D18" s="609"/>
      <c r="E18" s="609"/>
      <c r="F18" s="609"/>
      <c r="G18" s="448"/>
      <c r="H18" s="522"/>
    </row>
    <row r="19" spans="1:8" ht="16.5" customHeight="1">
      <c r="A19" s="491" t="s">
        <v>969</v>
      </c>
      <c r="B19" s="477">
        <f>B9+B13</f>
        <v>612162.5001859999</v>
      </c>
      <c r="C19" s="477">
        <f>C9+C13</f>
        <v>586777.25480154995</v>
      </c>
      <c r="D19" s="477">
        <f>D9+D13</f>
        <v>549478.43148172996</v>
      </c>
      <c r="E19" s="477">
        <f>E9+E13</f>
        <v>525379.70274207671</v>
      </c>
      <c r="F19" s="477">
        <f>F9+F13</f>
        <v>488876.97712902003</v>
      </c>
      <c r="G19" s="450" t="s">
        <v>970</v>
      </c>
      <c r="H19" s="477"/>
    </row>
    <row r="20" spans="1:8" ht="16.5" customHeight="1">
      <c r="A20" s="524" t="s">
        <v>821</v>
      </c>
      <c r="B20" s="477">
        <f>B21+B22</f>
        <v>111357</v>
      </c>
      <c r="C20" s="477">
        <f>C21+C22</f>
        <v>102914</v>
      </c>
      <c r="D20" s="477">
        <f>D21+D22</f>
        <v>94025.553193634973</v>
      </c>
      <c r="E20" s="477">
        <f>E21+E22</f>
        <v>87335.653294441654</v>
      </c>
      <c r="F20" s="477">
        <f>F21+F22</f>
        <v>79869.196810940746</v>
      </c>
      <c r="G20" s="445" t="s">
        <v>825</v>
      </c>
      <c r="H20" s="522"/>
    </row>
    <row r="21" spans="1:8" ht="16.5" customHeight="1">
      <c r="A21" s="508" t="s">
        <v>948</v>
      </c>
      <c r="B21" s="522">
        <v>111357</v>
      </c>
      <c r="C21" s="522">
        <v>102914</v>
      </c>
      <c r="D21" s="522">
        <v>94025.553193634973</v>
      </c>
      <c r="E21" s="522">
        <v>72256.790660941653</v>
      </c>
      <c r="F21" s="522">
        <v>65752.21178094075</v>
      </c>
      <c r="G21" s="448" t="s">
        <v>959</v>
      </c>
      <c r="H21" s="522"/>
    </row>
    <row r="22" spans="1:8" s="51" customFormat="1" ht="16.5" customHeight="1">
      <c r="A22" s="508" t="s">
        <v>949</v>
      </c>
      <c r="B22" s="629">
        <v>0</v>
      </c>
      <c r="C22" s="629">
        <v>0</v>
      </c>
      <c r="D22" s="629">
        <v>0</v>
      </c>
      <c r="E22" s="522">
        <v>15078.862633500001</v>
      </c>
      <c r="F22" s="522">
        <v>14116.98503</v>
      </c>
      <c r="G22" s="610" t="s">
        <v>960</v>
      </c>
      <c r="H22" s="477"/>
    </row>
    <row r="23" spans="1:8" s="51" customFormat="1" ht="16.5" customHeight="1">
      <c r="A23" s="516"/>
      <c r="B23" s="609"/>
      <c r="C23" s="609"/>
      <c r="D23" s="609"/>
      <c r="E23" s="609"/>
      <c r="F23" s="609"/>
      <c r="G23" s="448"/>
      <c r="H23" s="477"/>
    </row>
    <row r="24" spans="1:8" ht="16.5" customHeight="1">
      <c r="A24" s="491" t="s">
        <v>823</v>
      </c>
      <c r="B24" s="477">
        <f>B9+B13+B20</f>
        <v>723519.5001859999</v>
      </c>
      <c r="C24" s="477">
        <f>C9+C13+C20</f>
        <v>689691.25480154995</v>
      </c>
      <c r="D24" s="477">
        <f>D9+D13+D20</f>
        <v>643503.98467536492</v>
      </c>
      <c r="E24" s="477">
        <f>E9+E13+E20</f>
        <v>612715.35603651835</v>
      </c>
      <c r="F24" s="477">
        <f>F9+F13+F20</f>
        <v>568746.17393996078</v>
      </c>
      <c r="G24" s="450" t="s">
        <v>824</v>
      </c>
      <c r="H24" s="477"/>
    </row>
    <row r="25" spans="1:8" ht="16.5" customHeight="1">
      <c r="A25" s="524" t="s">
        <v>822</v>
      </c>
      <c r="B25" s="521">
        <f>SUM(B26:B34)</f>
        <v>268656.61618858663</v>
      </c>
      <c r="C25" s="521">
        <f>SUM(C26:C34)</f>
        <v>259595.53795521337</v>
      </c>
      <c r="D25" s="521">
        <f>SUM(D26:D34)</f>
        <v>248361.68797955613</v>
      </c>
      <c r="E25" s="521">
        <f>SUM(E26:E34)</f>
        <v>243240.07344590002</v>
      </c>
      <c r="F25" s="521">
        <f>SUM(F26:F34)</f>
        <v>231159.57279527342</v>
      </c>
      <c r="G25" s="447" t="s">
        <v>826</v>
      </c>
      <c r="H25" s="522"/>
    </row>
    <row r="26" spans="1:8" ht="16.5" customHeight="1">
      <c r="A26" s="520" t="s">
        <v>950</v>
      </c>
      <c r="B26" s="522"/>
      <c r="C26" s="522"/>
      <c r="D26" s="477"/>
      <c r="E26" s="477"/>
      <c r="F26" s="590"/>
      <c r="G26" s="714" t="s">
        <v>961</v>
      </c>
      <c r="H26" s="522"/>
    </row>
    <row r="27" spans="1:8" ht="18.75" customHeight="1">
      <c r="A27" s="520" t="s">
        <v>951</v>
      </c>
      <c r="B27" s="641">
        <v>146484.54857225038</v>
      </c>
      <c r="C27" s="641">
        <v>147824.74948447547</v>
      </c>
      <c r="D27" s="522">
        <v>148157</v>
      </c>
      <c r="E27" s="522">
        <v>143226</v>
      </c>
      <c r="F27" s="522">
        <v>147556</v>
      </c>
      <c r="G27" s="714" t="s">
        <v>962</v>
      </c>
      <c r="H27" s="522"/>
    </row>
    <row r="28" spans="1:8" s="51" customFormat="1" ht="16.5" customHeight="1">
      <c r="A28" s="508" t="s">
        <v>952</v>
      </c>
      <c r="B28" s="641">
        <v>58846.316371202251</v>
      </c>
      <c r="C28" s="641">
        <v>59074.362551200596</v>
      </c>
      <c r="D28" s="522">
        <v>55042</v>
      </c>
      <c r="E28" s="522">
        <v>50893</v>
      </c>
      <c r="F28" s="522">
        <v>39201.930975933399</v>
      </c>
      <c r="G28" s="448" t="s">
        <v>963</v>
      </c>
      <c r="H28" s="522"/>
    </row>
    <row r="29" spans="1:8" s="51" customFormat="1" ht="16.5" customHeight="1">
      <c r="A29" s="508" t="s">
        <v>953</v>
      </c>
      <c r="B29" s="641">
        <v>25290.406448448495</v>
      </c>
      <c r="C29" s="641">
        <v>21591.818238765136</v>
      </c>
      <c r="D29" s="522">
        <v>17104</v>
      </c>
      <c r="E29" s="522">
        <v>14750</v>
      </c>
      <c r="F29" s="522">
        <v>11196</v>
      </c>
      <c r="G29" s="448" t="s">
        <v>964</v>
      </c>
      <c r="H29" s="522"/>
    </row>
    <row r="30" spans="1:8" s="51" customFormat="1" ht="16.5" customHeight="1">
      <c r="A30" s="508" t="s">
        <v>954</v>
      </c>
      <c r="B30" s="641">
        <v>3867.6869999999999</v>
      </c>
      <c r="C30" s="641">
        <v>4273.6809999999996</v>
      </c>
      <c r="D30" s="522">
        <v>7465.927098256102</v>
      </c>
      <c r="E30" s="522">
        <v>14610</v>
      </c>
      <c r="F30" s="522">
        <v>19004</v>
      </c>
      <c r="G30" s="448" t="s">
        <v>965</v>
      </c>
      <c r="H30" s="522"/>
    </row>
    <row r="31" spans="1:8" ht="20.25" customHeight="1">
      <c r="A31" s="520" t="s">
        <v>955</v>
      </c>
      <c r="B31" s="641"/>
      <c r="C31" s="641"/>
      <c r="D31" s="522"/>
      <c r="E31" s="522"/>
      <c r="F31" s="522"/>
      <c r="G31" s="448" t="s">
        <v>966</v>
      </c>
      <c r="H31" s="522"/>
    </row>
    <row r="32" spans="1:8" s="51" customFormat="1" ht="16.5" customHeight="1">
      <c r="A32" s="520" t="s">
        <v>956</v>
      </c>
      <c r="B32" s="641">
        <v>29639.657658235563</v>
      </c>
      <c r="C32" s="641">
        <v>23063.723352232166</v>
      </c>
      <c r="D32" s="522">
        <v>15533</v>
      </c>
      <c r="E32" s="522">
        <v>12473</v>
      </c>
      <c r="F32" s="522">
        <v>6046</v>
      </c>
      <c r="G32" s="448" t="s">
        <v>590</v>
      </c>
      <c r="H32" s="522"/>
    </row>
    <row r="33" spans="1:8" s="51" customFormat="1" ht="19.5" customHeight="1">
      <c r="A33" s="508" t="s">
        <v>957</v>
      </c>
      <c r="B33" s="522">
        <v>2865.5681344099999</v>
      </c>
      <c r="C33" s="522">
        <v>3340.3798285400003</v>
      </c>
      <c r="D33" s="522">
        <v>3173.1377000000002</v>
      </c>
      <c r="E33" s="629">
        <v>0</v>
      </c>
      <c r="F33" s="629">
        <v>0</v>
      </c>
      <c r="G33" s="448" t="s">
        <v>967</v>
      </c>
      <c r="H33" s="522"/>
    </row>
    <row r="34" spans="1:8" s="51" customFormat="1" ht="18" customHeight="1">
      <c r="A34" s="508" t="s">
        <v>958</v>
      </c>
      <c r="B34" s="641">
        <v>1662.4320040399325</v>
      </c>
      <c r="C34" s="641">
        <v>426.8234999999695</v>
      </c>
      <c r="D34" s="522">
        <v>1886.623181300034</v>
      </c>
      <c r="E34" s="522">
        <v>7288.0734459000232</v>
      </c>
      <c r="F34" s="522">
        <v>8155.6418193400314</v>
      </c>
      <c r="G34" s="448" t="s">
        <v>968</v>
      </c>
      <c r="H34" s="836"/>
    </row>
    <row r="35" spans="1:8" s="51" customFormat="1" ht="27.75" customHeight="1">
      <c r="A35" s="491" t="s">
        <v>790</v>
      </c>
      <c r="B35" s="453">
        <f>B24+B25</f>
        <v>992176.11637458648</v>
      </c>
      <c r="C35" s="453">
        <f>C24+C25</f>
        <v>949286.79275676329</v>
      </c>
      <c r="D35" s="453">
        <f>D24+D25</f>
        <v>891865.67265492107</v>
      </c>
      <c r="E35" s="453">
        <f>E24+E25</f>
        <v>855955.42948241835</v>
      </c>
      <c r="F35" s="453">
        <f>F24+F25</f>
        <v>799905.74673523416</v>
      </c>
      <c r="G35" s="450" t="s">
        <v>791</v>
      </c>
      <c r="H35" s="836"/>
    </row>
    <row r="36" spans="1:8" s="51" customFormat="1" ht="26.25" customHeight="1">
      <c r="A36" s="449"/>
      <c r="C36" s="453"/>
      <c r="D36" s="453"/>
      <c r="E36" s="453"/>
      <c r="F36" s="453"/>
      <c r="G36" s="213"/>
      <c r="H36" s="836"/>
    </row>
    <row r="37" spans="1:8" s="51" customFormat="1" ht="16.5" customHeight="1">
      <c r="A37" s="56"/>
      <c r="C37" s="60"/>
      <c r="D37" s="60"/>
      <c r="E37" s="60"/>
      <c r="F37" s="60"/>
      <c r="G37" s="13"/>
      <c r="H37" s="836"/>
    </row>
    <row r="38" spans="1:8" s="51" customFormat="1" ht="16.5" customHeight="1">
      <c r="A38" s="56"/>
      <c r="C38" s="60"/>
      <c r="D38" s="60"/>
      <c r="E38" s="60"/>
      <c r="F38" s="60"/>
      <c r="G38" s="13"/>
      <c r="H38" s="836"/>
    </row>
    <row r="39" spans="1:8" s="51" customFormat="1" ht="16.5" customHeight="1">
      <c r="A39" s="56"/>
      <c r="C39" s="60"/>
      <c r="D39" s="60"/>
      <c r="E39" s="60"/>
      <c r="F39" s="60"/>
      <c r="G39" s="13"/>
      <c r="H39" s="836"/>
    </row>
    <row r="40" spans="1:8" s="51" customFormat="1" ht="16.5" customHeight="1">
      <c r="A40" s="59"/>
      <c r="C40" s="55"/>
      <c r="D40" s="6"/>
      <c r="E40" s="6"/>
      <c r="F40" s="6"/>
      <c r="G40" s="834"/>
      <c r="H40" s="836"/>
    </row>
    <row r="41" spans="1:8" s="51" customFormat="1" ht="16.5" customHeight="1">
      <c r="A41" s="556" t="s">
        <v>688</v>
      </c>
      <c r="B41" s="55"/>
      <c r="C41" s="55"/>
      <c r="D41" s="57"/>
      <c r="E41" s="57"/>
      <c r="F41" s="820"/>
      <c r="G41" s="24"/>
      <c r="H41" s="836"/>
    </row>
    <row r="42" spans="1:8" ht="12.95" customHeight="1">
      <c r="A42" s="829" t="s">
        <v>592</v>
      </c>
      <c r="B42" s="64"/>
      <c r="C42" s="64"/>
      <c r="D42" s="64"/>
      <c r="E42" s="64"/>
      <c r="F42" s="64"/>
      <c r="G42" s="24"/>
      <c r="H42" s="836"/>
    </row>
    <row r="43" spans="1:8" ht="12.95" customHeight="1">
      <c r="A43" s="27" t="s">
        <v>687</v>
      </c>
      <c r="B43" s="58"/>
      <c r="C43" s="58"/>
      <c r="D43" s="820"/>
      <c r="E43" s="820"/>
      <c r="G43" s="61"/>
      <c r="H43" s="836"/>
    </row>
    <row r="44" spans="1:8" ht="12.95" customHeight="1">
      <c r="A44" s="476" t="s">
        <v>686</v>
      </c>
      <c r="B44" s="58"/>
      <c r="C44" s="58"/>
      <c r="D44" s="820"/>
      <c r="E44" s="820"/>
      <c r="F44" s="51"/>
      <c r="G44" s="610" t="s">
        <v>591</v>
      </c>
    </row>
    <row r="45" spans="1:8" s="476" customFormat="1" ht="15" customHeight="1">
      <c r="A45" s="476" t="s">
        <v>887</v>
      </c>
      <c r="B45" s="473"/>
      <c r="C45" s="473"/>
      <c r="D45" s="473"/>
      <c r="E45" s="473"/>
      <c r="F45" s="473"/>
      <c r="G45" s="816" t="s">
        <v>971</v>
      </c>
    </row>
    <row r="46" spans="1:8" s="476" customFormat="1" ht="12.95" customHeight="1">
      <c r="A46" s="476" t="s">
        <v>886</v>
      </c>
      <c r="B46" s="473"/>
      <c r="C46" s="473"/>
      <c r="D46" s="473"/>
      <c r="E46" s="473"/>
      <c r="F46" s="865" t="s">
        <v>885</v>
      </c>
      <c r="G46" s="866"/>
      <c r="H46" s="587"/>
    </row>
    <row r="47" spans="1:8">
      <c r="A47" s="476" t="s">
        <v>1208</v>
      </c>
      <c r="G47" s="819" t="s">
        <v>1207</v>
      </c>
    </row>
    <row r="48" spans="1:8" ht="12.95" customHeight="1">
      <c r="A48" s="16" t="s">
        <v>679</v>
      </c>
      <c r="B48" s="5"/>
      <c r="C48" s="5"/>
      <c r="E48" s="820"/>
      <c r="G48" s="214" t="s">
        <v>680</v>
      </c>
      <c r="H48" s="589"/>
    </row>
    <row r="49" spans="1:8" ht="12.95" customHeight="1">
      <c r="A49" s="831"/>
      <c r="G49" s="834"/>
      <c r="H49" s="589"/>
    </row>
    <row r="50" spans="1:8" ht="16.5" customHeight="1">
      <c r="A50" s="56"/>
      <c r="B50" s="142"/>
      <c r="C50" s="142"/>
      <c r="D50" s="820"/>
      <c r="E50" s="820"/>
    </row>
    <row r="51" spans="1:8" ht="16.5" customHeight="1">
      <c r="B51" s="5"/>
      <c r="C51" s="5"/>
      <c r="D51" s="820"/>
      <c r="E51" s="820"/>
    </row>
    <row r="52" spans="1:8" ht="16.5" customHeight="1"/>
    <row r="53" spans="1:8" s="51" customFormat="1" ht="16.5" customHeight="1">
      <c r="A53" s="537"/>
      <c r="B53" s="55"/>
      <c r="C53" s="55"/>
      <c r="D53" s="57"/>
      <c r="E53" s="57"/>
      <c r="F53" s="820"/>
      <c r="G53" s="76"/>
      <c r="H53" s="587"/>
    </row>
    <row r="54" spans="1:8" s="51" customFormat="1" ht="16.5" customHeight="1">
      <c r="A54" s="57"/>
      <c r="B54" s="5"/>
      <c r="C54" s="5"/>
      <c r="D54" s="820"/>
      <c r="E54" s="820"/>
      <c r="F54" s="820"/>
      <c r="G54" s="76"/>
      <c r="H54" s="587"/>
    </row>
    <row r="55" spans="1:8" s="51" customFormat="1" ht="16.5" customHeight="1">
      <c r="A55" s="57"/>
      <c r="B55" s="5"/>
      <c r="C55" s="5"/>
      <c r="D55" s="820"/>
      <c r="E55" s="820"/>
      <c r="F55" s="820"/>
      <c r="G55" s="76"/>
      <c r="H55" s="546"/>
    </row>
    <row r="56" spans="1:8" ht="16.5" customHeight="1">
      <c r="B56" s="5"/>
      <c r="C56" s="5"/>
      <c r="D56" s="820"/>
      <c r="E56" s="820"/>
      <c r="H56" s="546"/>
    </row>
    <row r="57" spans="1:8" ht="16.5" customHeight="1">
      <c r="A57" s="537"/>
      <c r="B57" s="5"/>
      <c r="C57" s="5"/>
      <c r="D57" s="820"/>
      <c r="E57" s="820"/>
      <c r="H57" s="546"/>
    </row>
    <row r="58" spans="1:8" s="51" customFormat="1" ht="16.5" customHeight="1">
      <c r="A58" s="537"/>
      <c r="B58" s="5"/>
      <c r="C58" s="5"/>
      <c r="D58" s="820"/>
      <c r="E58" s="820"/>
      <c r="F58" s="820"/>
      <c r="G58" s="76"/>
      <c r="H58" s="587"/>
    </row>
    <row r="59" spans="1:8" ht="16.5" customHeight="1">
      <c r="A59" s="537"/>
      <c r="B59" s="5"/>
      <c r="C59" s="5"/>
      <c r="D59" s="820"/>
      <c r="E59" s="820"/>
    </row>
    <row r="60" spans="1:8" ht="16.5" customHeight="1">
      <c r="A60" s="537"/>
      <c r="B60" s="5"/>
      <c r="C60" s="5"/>
      <c r="D60" s="820"/>
      <c r="E60" s="820"/>
      <c r="H60" s="546"/>
    </row>
    <row r="61" spans="1:8" ht="16.5" customHeight="1">
      <c r="A61" s="537"/>
      <c r="B61" s="5"/>
      <c r="C61" s="5"/>
      <c r="D61" s="820"/>
      <c r="E61" s="820"/>
    </row>
    <row r="62" spans="1:8" s="51" customFormat="1" ht="16.5" customHeight="1">
      <c r="A62" s="537"/>
      <c r="B62" s="5"/>
      <c r="C62" s="5"/>
      <c r="D62" s="820"/>
      <c r="E62" s="820"/>
      <c r="F62" s="820"/>
      <c r="G62" s="76"/>
      <c r="H62" s="587"/>
    </row>
    <row r="63" spans="1:8" ht="16.5" customHeight="1">
      <c r="A63" s="537"/>
      <c r="B63" s="5"/>
      <c r="C63" s="5"/>
      <c r="D63" s="820"/>
      <c r="E63" s="820"/>
    </row>
    <row r="64" spans="1:8" ht="16.5" customHeight="1">
      <c r="A64" s="537"/>
      <c r="B64" s="5"/>
      <c r="C64" s="5"/>
      <c r="D64" s="820"/>
      <c r="E64" s="820"/>
      <c r="H64" s="546"/>
    </row>
    <row r="65" spans="1:8" ht="16.5" customHeight="1">
      <c r="A65" s="537"/>
    </row>
    <row r="66" spans="1:8" s="22" customFormat="1" ht="16.5" customHeight="1">
      <c r="A66" s="57"/>
      <c r="B66" s="55"/>
      <c r="C66" s="55"/>
      <c r="D66" s="57"/>
      <c r="E66" s="57"/>
      <c r="F66" s="820"/>
      <c r="G66" s="76"/>
      <c r="H66" s="587"/>
    </row>
    <row r="67" spans="1:8" s="22" customFormat="1" ht="16.5" customHeight="1">
      <c r="A67" s="57"/>
      <c r="B67" s="55"/>
      <c r="C67" s="55"/>
      <c r="D67" s="57"/>
      <c r="E67" s="57"/>
      <c r="F67" s="820"/>
      <c r="G67" s="76"/>
      <c r="H67" s="587"/>
    </row>
    <row r="68" spans="1:8" s="27" customFormat="1" ht="16.5" customHeight="1">
      <c r="A68" s="57"/>
      <c r="B68" s="55"/>
      <c r="C68" s="55"/>
      <c r="D68" s="57"/>
      <c r="E68" s="57"/>
      <c r="F68" s="820"/>
      <c r="G68" s="76"/>
      <c r="H68" s="60"/>
    </row>
    <row r="69" spans="1:8" ht="16.5" customHeight="1">
      <c r="H69" s="60"/>
    </row>
    <row r="70" spans="1:8" ht="16.5" customHeight="1">
      <c r="H70" s="6"/>
    </row>
    <row r="71" spans="1:8" ht="16.5" customHeight="1"/>
    <row r="72" spans="1:8" ht="16.5" customHeight="1"/>
    <row r="73" spans="1:8" ht="16.5" customHeight="1"/>
    <row r="74" spans="1:8" ht="16.5" customHeight="1"/>
    <row r="75" spans="1:8" s="27" customFormat="1" ht="16.5" customHeight="1">
      <c r="A75" s="57"/>
      <c r="B75" s="55"/>
      <c r="C75" s="55"/>
      <c r="D75" s="57"/>
      <c r="E75" s="57"/>
      <c r="F75" s="820"/>
      <c r="G75" s="76"/>
      <c r="H75" s="587"/>
    </row>
    <row r="76" spans="1:8" ht="16.5" customHeight="1"/>
    <row r="77" spans="1:8">
      <c r="H77" s="6"/>
    </row>
  </sheetData>
  <mergeCells count="3">
    <mergeCell ref="A3:D3"/>
    <mergeCell ref="E3:G3"/>
    <mergeCell ref="F46:G46"/>
  </mergeCells>
  <phoneticPr fontId="0" type="noConversion"/>
  <conditionalFormatting sqref="G25 A20 A9:A13 A25 G9:G13 G20">
    <cfRule type="cellIs" dxfId="2" priority="8" stopIfTrue="1" operator="lessThan">
      <formula>0</formula>
    </cfRule>
  </conditionalFormatting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H53"/>
  <sheetViews>
    <sheetView showGridLines="0" workbookViewId="0"/>
  </sheetViews>
  <sheetFormatPr baseColWidth="10" defaultRowHeight="12.75"/>
  <cols>
    <col min="1" max="1" width="29.625" style="537" customWidth="1"/>
    <col min="2" max="6" width="7.625" style="820" customWidth="1"/>
    <col min="7" max="7" width="30.625" style="537" customWidth="1"/>
    <col min="8" max="8" width="6.625" style="537" customWidth="1"/>
    <col min="9" max="16384" width="11" style="537"/>
  </cols>
  <sheetData>
    <row r="1" spans="1:8" s="1" customFormat="1" ht="24.75" customHeight="1">
      <c r="A1" s="8" t="s">
        <v>674</v>
      </c>
      <c r="B1" s="7"/>
      <c r="C1" s="7"/>
      <c r="G1" s="212" t="s">
        <v>393</v>
      </c>
    </row>
    <row r="2" spans="1:8" s="51" customFormat="1" ht="18.95" customHeight="1">
      <c r="A2" s="378"/>
      <c r="B2" s="52"/>
      <c r="C2" s="52"/>
      <c r="F2" s="820"/>
      <c r="G2" s="76"/>
    </row>
    <row r="3" spans="1:8" s="1" customFormat="1" ht="20.25">
      <c r="A3" s="863" t="s">
        <v>583</v>
      </c>
      <c r="B3" s="863"/>
      <c r="C3" s="863"/>
      <c r="D3" s="863"/>
      <c r="E3" s="864" t="s">
        <v>704</v>
      </c>
      <c r="F3" s="864"/>
      <c r="G3" s="864"/>
    </row>
    <row r="4" spans="1:8" s="51" customFormat="1" ht="18.95" customHeight="1">
      <c r="A4" s="863"/>
      <c r="B4" s="863"/>
      <c r="C4" s="863"/>
      <c r="D4" s="863"/>
      <c r="E4" s="62"/>
      <c r="F4" s="62"/>
      <c r="G4" s="539"/>
    </row>
    <row r="5" spans="1:8" s="51" customFormat="1" ht="18.95" customHeight="1">
      <c r="B5" s="22"/>
      <c r="C5" s="141"/>
      <c r="D5" s="141"/>
      <c r="E5" s="141"/>
      <c r="F5" s="141"/>
      <c r="G5" s="213"/>
    </row>
    <row r="6" spans="1:8" s="51" customFormat="1" ht="16.5" customHeight="1">
      <c r="A6" s="11" t="s">
        <v>389</v>
      </c>
      <c r="B6" s="717" t="s">
        <v>1313</v>
      </c>
      <c r="C6" s="717" t="s">
        <v>1058</v>
      </c>
      <c r="D6" s="717" t="s">
        <v>851</v>
      </c>
      <c r="E6" s="717" t="s">
        <v>1209</v>
      </c>
      <c r="F6" s="717" t="s">
        <v>1210</v>
      </c>
      <c r="G6" s="214" t="s">
        <v>49</v>
      </c>
    </row>
    <row r="7" spans="1:8" s="51" customFormat="1" ht="12.95" customHeight="1">
      <c r="A7" s="54" t="s">
        <v>551</v>
      </c>
      <c r="E7" s="266"/>
      <c r="F7" s="266"/>
      <c r="G7" s="214" t="s">
        <v>50</v>
      </c>
    </row>
    <row r="8" spans="1:8" s="51" customFormat="1" ht="8.1" customHeight="1">
      <c r="A8" s="54"/>
      <c r="E8" s="55"/>
      <c r="F8" s="55"/>
      <c r="G8" s="215"/>
    </row>
    <row r="9" spans="1:8" s="471" customFormat="1" ht="15">
      <c r="A9" s="443"/>
      <c r="B9" s="521"/>
      <c r="C9" s="521"/>
      <c r="D9" s="521"/>
      <c r="E9" s="521"/>
      <c r="F9" s="521"/>
    </row>
    <row r="10" spans="1:8" s="57" customFormat="1" ht="16.5" customHeight="1">
      <c r="A10" s="442" t="s">
        <v>796</v>
      </c>
      <c r="B10" s="521">
        <f>B11+B14+B17+B21</f>
        <v>244364.75067821512</v>
      </c>
      <c r="C10" s="521">
        <f>C11+C14+C17+C21</f>
        <v>219855.27254332075</v>
      </c>
      <c r="D10" s="521">
        <f>D11+D14+D17+D21</f>
        <v>203111.70906253689</v>
      </c>
      <c r="E10" s="521">
        <f>E11+E14+E17+E21</f>
        <v>156429.67974809534</v>
      </c>
      <c r="F10" s="521">
        <f>F11+F14+F17+F21</f>
        <v>155124.1393379964</v>
      </c>
      <c r="G10" s="704" t="s">
        <v>562</v>
      </c>
      <c r="H10" s="710"/>
    </row>
    <row r="11" spans="1:8" s="57" customFormat="1" ht="16.5" customHeight="1">
      <c r="A11" s="491" t="s">
        <v>553</v>
      </c>
      <c r="B11" s="52">
        <f>SUM(B12:B13)</f>
        <v>236081.96216508499</v>
      </c>
      <c r="C11" s="52">
        <f>SUM(C12:C13)</f>
        <v>214373.32328021631</v>
      </c>
      <c r="D11" s="52">
        <f>SUM(D12:D13)</f>
        <v>198248.07114771567</v>
      </c>
      <c r="E11" s="52">
        <f>SUM(E12:E13)</f>
        <v>152485.44241283624</v>
      </c>
      <c r="F11" s="52">
        <f>SUM(F12:F13)</f>
        <v>153135.82382092605</v>
      </c>
      <c r="G11" s="450" t="s">
        <v>593</v>
      </c>
      <c r="H11" s="622"/>
    </row>
    <row r="12" spans="1:8" s="51" customFormat="1" ht="16.5" customHeight="1">
      <c r="A12" s="512" t="s">
        <v>554</v>
      </c>
      <c r="B12" s="846">
        <v>234868.765165085</v>
      </c>
      <c r="C12" s="846">
        <v>213908.9112802163</v>
      </c>
      <c r="D12" s="846">
        <v>197096.42914771568</v>
      </c>
      <c r="E12" s="846">
        <v>151059.15641283625</v>
      </c>
      <c r="F12" s="846">
        <v>152770.72382092604</v>
      </c>
      <c r="G12" s="693" t="s">
        <v>594</v>
      </c>
      <c r="H12" s="616"/>
    </row>
    <row r="13" spans="1:8" s="57" customFormat="1" ht="16.5" customHeight="1">
      <c r="A13" s="512" t="s">
        <v>555</v>
      </c>
      <c r="B13" s="846">
        <v>1213.1969999999999</v>
      </c>
      <c r="C13" s="846">
        <v>464.41199999999998</v>
      </c>
      <c r="D13" s="846">
        <v>1151.6420000000039</v>
      </c>
      <c r="E13" s="846">
        <v>1426.2859999999962</v>
      </c>
      <c r="F13" s="846">
        <v>365.1</v>
      </c>
      <c r="G13" s="693" t="s">
        <v>595</v>
      </c>
      <c r="H13" s="616"/>
    </row>
    <row r="14" spans="1:8" s="57" customFormat="1" ht="16.5" customHeight="1">
      <c r="A14" s="509" t="s">
        <v>542</v>
      </c>
      <c r="B14" s="521">
        <f t="shared" ref="B14:D14" si="0">B15+B16</f>
        <v>5930.5908690401475</v>
      </c>
      <c r="C14" s="521">
        <f t="shared" si="0"/>
        <v>3548.3941847128276</v>
      </c>
      <c r="D14" s="521">
        <f t="shared" si="0"/>
        <v>3250.1151471952403</v>
      </c>
      <c r="E14" s="521">
        <f>E15+E16</f>
        <v>2619.1537713014272</v>
      </c>
      <c r="F14" s="521">
        <f>F15+F16</f>
        <v>586.12093353242494</v>
      </c>
      <c r="G14" s="702" t="s">
        <v>563</v>
      </c>
      <c r="H14" s="582"/>
    </row>
    <row r="15" spans="1:8" s="57" customFormat="1" ht="16.5" customHeight="1">
      <c r="A15" s="512" t="s">
        <v>554</v>
      </c>
      <c r="B15" s="687">
        <v>5930.5908690401475</v>
      </c>
      <c r="C15" s="687">
        <v>3548.3941847128276</v>
      </c>
      <c r="D15" s="846">
        <v>3250.1151471952403</v>
      </c>
      <c r="E15" s="846">
        <v>2599.1537713014272</v>
      </c>
      <c r="F15" s="846">
        <v>556.12093353242494</v>
      </c>
      <c r="G15" s="693" t="s">
        <v>594</v>
      </c>
      <c r="H15" s="616"/>
    </row>
    <row r="16" spans="1:8" s="57" customFormat="1" ht="16.5" customHeight="1">
      <c r="A16" s="512" t="s">
        <v>556</v>
      </c>
      <c r="B16" s="629">
        <v>0</v>
      </c>
      <c r="C16" s="629">
        <v>0</v>
      </c>
      <c r="D16" s="629">
        <v>0</v>
      </c>
      <c r="E16" s="522">
        <v>20</v>
      </c>
      <c r="F16" s="522">
        <v>30</v>
      </c>
      <c r="G16" s="693" t="s">
        <v>596</v>
      </c>
      <c r="H16" s="616"/>
    </row>
    <row r="17" spans="1:8" s="57" customFormat="1" ht="16.5" customHeight="1">
      <c r="A17" s="491" t="s">
        <v>543</v>
      </c>
      <c r="B17" s="521">
        <f>B18</f>
        <v>1372</v>
      </c>
      <c r="C17" s="521">
        <f>C18</f>
        <v>1365.9968801916448</v>
      </c>
      <c r="D17" s="521">
        <f>D18</f>
        <v>884.67466496139559</v>
      </c>
      <c r="E17" s="521">
        <f>E18</f>
        <v>933.64010349764828</v>
      </c>
      <c r="F17" s="521">
        <f>F18+F19</f>
        <v>1177.1443011579381</v>
      </c>
      <c r="G17" s="450" t="s">
        <v>564</v>
      </c>
      <c r="H17" s="622"/>
    </row>
    <row r="18" spans="1:8" s="51" customFormat="1" ht="16.5" customHeight="1">
      <c r="A18" s="512" t="s">
        <v>554</v>
      </c>
      <c r="B18" s="687">
        <v>1372</v>
      </c>
      <c r="C18" s="687">
        <v>1365.9968801916448</v>
      </c>
      <c r="D18" s="846">
        <v>884.67466496139559</v>
      </c>
      <c r="E18" s="846">
        <v>933.64010349764828</v>
      </c>
      <c r="F18" s="846">
        <v>772.14430115793812</v>
      </c>
      <c r="G18" s="693" t="s">
        <v>594</v>
      </c>
      <c r="H18" s="616"/>
    </row>
    <row r="19" spans="1:8" s="51" customFormat="1" ht="16.5" customHeight="1">
      <c r="A19" s="512" t="s">
        <v>555</v>
      </c>
      <c r="B19" s="629">
        <v>0</v>
      </c>
      <c r="C19" s="629">
        <v>0</v>
      </c>
      <c r="D19" s="629">
        <v>0</v>
      </c>
      <c r="E19" s="629">
        <v>0</v>
      </c>
      <c r="F19" s="522">
        <v>405</v>
      </c>
      <c r="G19" s="693" t="s">
        <v>595</v>
      </c>
      <c r="H19" s="616"/>
    </row>
    <row r="20" spans="1:8" s="51" customFormat="1" ht="16.5" customHeight="1">
      <c r="A20" s="491" t="s">
        <v>573</v>
      </c>
      <c r="B20" s="591"/>
      <c r="C20" s="591"/>
      <c r="D20" s="591"/>
      <c r="E20" s="591"/>
      <c r="F20" s="591"/>
      <c r="G20" s="711" t="s">
        <v>650</v>
      </c>
      <c r="H20" s="616"/>
    </row>
    <row r="21" spans="1:8" s="57" customFormat="1" ht="16.5" customHeight="1">
      <c r="A21" s="491" t="s">
        <v>135</v>
      </c>
      <c r="B21" s="521">
        <f>SUM(B22:B24)</f>
        <v>980.19764409000004</v>
      </c>
      <c r="C21" s="521">
        <f>SUM(C22:C24)</f>
        <v>567.55819819999999</v>
      </c>
      <c r="D21" s="521">
        <f>SUM(D22:D24)</f>
        <v>728.84810266456782</v>
      </c>
      <c r="E21" s="521">
        <f>SUM(E22:E24)</f>
        <v>391.44346046000004</v>
      </c>
      <c r="F21" s="521">
        <f>SUM(F22:F24)</f>
        <v>225.05028238000003</v>
      </c>
      <c r="G21" s="711" t="s">
        <v>565</v>
      </c>
      <c r="H21" s="622"/>
    </row>
    <row r="22" spans="1:8" s="57" customFormat="1" ht="16.5" customHeight="1">
      <c r="A22" s="512" t="s">
        <v>554</v>
      </c>
      <c r="B22" s="522">
        <v>543.11126796000008</v>
      </c>
      <c r="C22" s="522">
        <v>349.56306975999996</v>
      </c>
      <c r="D22" s="522">
        <v>355.33924298759109</v>
      </c>
      <c r="E22" s="522">
        <v>15.147074999999999</v>
      </c>
      <c r="F22" s="60" t="s">
        <v>353</v>
      </c>
      <c r="G22" s="693" t="s">
        <v>594</v>
      </c>
      <c r="H22" s="616"/>
    </row>
    <row r="23" spans="1:8" s="51" customFormat="1" ht="16.5" customHeight="1">
      <c r="A23" s="512" t="s">
        <v>555</v>
      </c>
      <c r="B23" s="522">
        <v>169.08928004000001</v>
      </c>
      <c r="C23" s="522">
        <v>128.99512844</v>
      </c>
      <c r="D23" s="522">
        <v>277.86380431063861</v>
      </c>
      <c r="E23" s="522">
        <v>93.3284558</v>
      </c>
      <c r="F23" s="522">
        <v>16.173078</v>
      </c>
      <c r="G23" s="693" t="s">
        <v>595</v>
      </c>
      <c r="H23" s="616"/>
    </row>
    <row r="24" spans="1:8" s="57" customFormat="1" ht="16.5" customHeight="1">
      <c r="A24" s="512" t="s">
        <v>556</v>
      </c>
      <c r="B24" s="522">
        <v>267.99709608999996</v>
      </c>
      <c r="C24" s="522">
        <v>89</v>
      </c>
      <c r="D24" s="522">
        <v>95.645055366338127</v>
      </c>
      <c r="E24" s="522">
        <v>282.96792966000004</v>
      </c>
      <c r="F24" s="522">
        <v>208.87720438000002</v>
      </c>
      <c r="G24" s="693" t="s">
        <v>596</v>
      </c>
      <c r="H24" s="616"/>
    </row>
    <row r="25" spans="1:8" s="57" customFormat="1" ht="16.5" customHeight="1">
      <c r="A25" s="512"/>
      <c r="B25" s="590"/>
      <c r="C25" s="590"/>
      <c r="D25" s="522"/>
      <c r="E25" s="522"/>
      <c r="F25" s="522"/>
      <c r="G25" s="693"/>
      <c r="H25" s="616"/>
    </row>
    <row r="26" spans="1:8" s="57" customFormat="1" ht="16.5" customHeight="1">
      <c r="A26" s="494" t="s">
        <v>797</v>
      </c>
      <c r="B26" s="521">
        <f>SUM(B27:B29)</f>
        <v>109965.837963974</v>
      </c>
      <c r="C26" s="521">
        <f>SUM(C27:C29)</f>
        <v>106445.21092582303</v>
      </c>
      <c r="D26" s="521">
        <f>SUM(D27:D29)</f>
        <v>100295.82709112726</v>
      </c>
      <c r="E26" s="521">
        <f>SUM(E27:E29)</f>
        <v>80305.698413000006</v>
      </c>
      <c r="F26" s="521">
        <f>SUM(F27:F29)</f>
        <v>76856.772900780008</v>
      </c>
      <c r="G26" s="704" t="s">
        <v>1216</v>
      </c>
      <c r="H26" s="710"/>
    </row>
    <row r="27" spans="1:8" s="57" customFormat="1" ht="16.5" customHeight="1">
      <c r="A27" s="512" t="s">
        <v>554</v>
      </c>
      <c r="B27" s="522">
        <v>78238.465168313996</v>
      </c>
      <c r="C27" s="522">
        <v>73520.776504134585</v>
      </c>
      <c r="D27" s="522">
        <v>68430.803038572441</v>
      </c>
      <c r="E27" s="522">
        <v>56586.328706600005</v>
      </c>
      <c r="F27" s="522">
        <v>60330.773865659998</v>
      </c>
      <c r="G27" s="693" t="s">
        <v>594</v>
      </c>
      <c r="H27" s="616"/>
    </row>
    <row r="28" spans="1:8" s="57" customFormat="1" ht="16.5" customHeight="1">
      <c r="A28" s="512" t="s">
        <v>555</v>
      </c>
      <c r="B28" s="522">
        <v>18832.115557270001</v>
      </c>
      <c r="C28" s="687">
        <v>21419.499724182737</v>
      </c>
      <c r="D28" s="522">
        <v>20955.992106111251</v>
      </c>
      <c r="E28" s="522">
        <v>15929.303790639999</v>
      </c>
      <c r="F28" s="522">
        <v>8261.1073626800007</v>
      </c>
      <c r="G28" s="693" t="s">
        <v>595</v>
      </c>
      <c r="H28" s="616"/>
    </row>
    <row r="29" spans="1:8" s="57" customFormat="1" ht="16.5" customHeight="1">
      <c r="A29" s="512" t="s">
        <v>556</v>
      </c>
      <c r="B29" s="522">
        <v>12895.257238390001</v>
      </c>
      <c r="C29" s="687">
        <v>11504.934697505707</v>
      </c>
      <c r="D29" s="522">
        <v>10909.031946443558</v>
      </c>
      <c r="E29" s="522">
        <v>7790.0659157599994</v>
      </c>
      <c r="F29" s="522">
        <v>8264.8916724400005</v>
      </c>
      <c r="G29" s="693" t="s">
        <v>596</v>
      </c>
      <c r="H29" s="616"/>
    </row>
    <row r="30" spans="1:8" s="57" customFormat="1" ht="16.5" customHeight="1">
      <c r="A30" s="512"/>
      <c r="B30" s="590"/>
      <c r="C30" s="590"/>
      <c r="D30" s="522"/>
      <c r="E30" s="522"/>
      <c r="F30" s="522"/>
      <c r="G30" s="693"/>
      <c r="H30" s="616"/>
    </row>
    <row r="31" spans="1:8" s="22" customFormat="1" ht="16.5" customHeight="1">
      <c r="A31" s="442" t="s">
        <v>850</v>
      </c>
      <c r="B31" s="521">
        <f>SUM(B32:B34)</f>
        <v>26238.024354385394</v>
      </c>
      <c r="C31" s="521">
        <f>SUM(C32:C34)</f>
        <v>29630.564968084902</v>
      </c>
      <c r="D31" s="521">
        <f>SUM(D32:D34)</f>
        <v>33082.030615783449</v>
      </c>
      <c r="E31" s="521">
        <f>SUM(E32:E34)</f>
        <v>26112.404710389997</v>
      </c>
      <c r="F31" s="521">
        <f>SUM(F32:F34)</f>
        <v>22006.080799039999</v>
      </c>
      <c r="G31" s="704" t="s">
        <v>1217</v>
      </c>
      <c r="H31" s="710"/>
    </row>
    <row r="32" spans="1:8" s="471" customFormat="1" ht="15">
      <c r="A32" s="512" t="s">
        <v>554</v>
      </c>
      <c r="B32" s="478">
        <v>22850.760744895397</v>
      </c>
      <c r="C32" s="478">
        <v>25163.548661642202</v>
      </c>
      <c r="D32" s="522">
        <v>27247.144530251961</v>
      </c>
      <c r="E32" s="522">
        <v>21874.347198019997</v>
      </c>
      <c r="F32" s="522">
        <v>17201.723127099998</v>
      </c>
      <c r="G32" s="693" t="s">
        <v>594</v>
      </c>
      <c r="H32" s="616"/>
    </row>
    <row r="33" spans="1:8" s="471" customFormat="1" ht="15">
      <c r="A33" s="512" t="s">
        <v>555</v>
      </c>
      <c r="B33" s="478">
        <v>685.30284002999997</v>
      </c>
      <c r="C33" s="478">
        <v>1022.5944977703</v>
      </c>
      <c r="D33" s="522">
        <v>1815.1729334689551</v>
      </c>
      <c r="E33" s="522">
        <v>1337.92556975</v>
      </c>
      <c r="F33" s="522">
        <v>1772.7358024499999</v>
      </c>
      <c r="G33" s="693" t="s">
        <v>595</v>
      </c>
      <c r="H33" s="616"/>
    </row>
    <row r="34" spans="1:8" s="471" customFormat="1" ht="15">
      <c r="A34" s="512" t="s">
        <v>556</v>
      </c>
      <c r="B34" s="478">
        <v>2701.9607694599999</v>
      </c>
      <c r="C34" s="478">
        <v>3444.4218086724004</v>
      </c>
      <c r="D34" s="522">
        <v>4019.7131520625317</v>
      </c>
      <c r="E34" s="522">
        <v>2900.1319426199998</v>
      </c>
      <c r="F34" s="522">
        <v>3031.6218694899999</v>
      </c>
      <c r="G34" s="693" t="s">
        <v>596</v>
      </c>
      <c r="H34" s="616"/>
    </row>
    <row r="35" spans="1:8" s="471" customFormat="1" ht="15">
      <c r="A35" s="512"/>
      <c r="B35" s="592"/>
      <c r="C35" s="592"/>
      <c r="D35" s="592"/>
      <c r="E35" s="592"/>
      <c r="F35" s="522"/>
      <c r="G35" s="693"/>
      <c r="H35" s="616"/>
    </row>
    <row r="36" spans="1:8" s="471" customFormat="1" ht="15">
      <c r="A36" s="442" t="s">
        <v>597</v>
      </c>
      <c r="B36" s="521">
        <f>B31+B26+B10</f>
        <v>380568.61299657449</v>
      </c>
      <c r="C36" s="521">
        <f>C31+C26+C10</f>
        <v>355931.04843722866</v>
      </c>
      <c r="D36" s="521">
        <f>D31+D26+D10</f>
        <v>336489.56676944759</v>
      </c>
      <c r="E36" s="521">
        <f>E31+E26+E10</f>
        <v>262847.78287148534</v>
      </c>
      <c r="F36" s="521">
        <f>F31+F26+F10</f>
        <v>253986.9930378164</v>
      </c>
      <c r="G36" s="450" t="s">
        <v>566</v>
      </c>
      <c r="H36" s="616"/>
    </row>
    <row r="37" spans="1:8" s="820" customFormat="1" ht="15.75">
      <c r="A37" s="504"/>
      <c r="B37" s="453"/>
      <c r="C37" s="521"/>
      <c r="D37" s="521"/>
      <c r="E37" s="521"/>
      <c r="F37" s="521"/>
      <c r="G37" s="450"/>
      <c r="H37" s="616"/>
    </row>
    <row r="38" spans="1:8" s="820" customFormat="1" ht="16.5">
      <c r="A38" s="504"/>
      <c r="B38" s="453"/>
      <c r="C38" s="453"/>
      <c r="D38" s="453"/>
      <c r="E38" s="453"/>
      <c r="F38" s="453"/>
      <c r="G38" s="712"/>
      <c r="H38" s="471"/>
    </row>
    <row r="39" spans="1:8" s="820" customFormat="1" ht="16.5">
      <c r="A39" s="504"/>
      <c r="B39" s="453"/>
      <c r="C39" s="453"/>
      <c r="D39" s="453"/>
      <c r="E39" s="453"/>
      <c r="F39" s="453"/>
      <c r="G39" s="712"/>
      <c r="H39" s="471"/>
    </row>
    <row r="40" spans="1:8" s="820" customFormat="1" ht="16.5">
      <c r="A40" s="504"/>
      <c r="B40" s="453"/>
      <c r="C40" s="453"/>
      <c r="D40" s="453"/>
      <c r="E40" s="453"/>
      <c r="F40" s="453"/>
      <c r="G40" s="712"/>
      <c r="H40" s="471"/>
    </row>
    <row r="41" spans="1:8" s="820" customFormat="1" ht="16.5">
      <c r="A41" s="504"/>
      <c r="B41" s="453"/>
      <c r="C41" s="453"/>
      <c r="D41" s="453"/>
      <c r="E41" s="453"/>
      <c r="F41" s="453"/>
      <c r="G41" s="712"/>
    </row>
    <row r="42" spans="1:8" s="820" customFormat="1" ht="16.5">
      <c r="A42" s="504"/>
      <c r="B42" s="453"/>
      <c r="C42" s="453"/>
      <c r="D42" s="453"/>
      <c r="E42" s="453"/>
      <c r="F42" s="453"/>
      <c r="G42" s="712"/>
    </row>
    <row r="43" spans="1:8" s="820" customFormat="1" ht="16.5">
      <c r="A43" s="504"/>
      <c r="B43" s="453"/>
      <c r="C43" s="453"/>
      <c r="D43" s="453"/>
      <c r="E43" s="453"/>
      <c r="F43" s="453"/>
      <c r="G43" s="712"/>
    </row>
    <row r="44" spans="1:8" s="820" customFormat="1" ht="16.5">
      <c r="A44" s="504"/>
      <c r="B44" s="453"/>
      <c r="C44" s="453"/>
      <c r="D44" s="453"/>
      <c r="E44" s="453"/>
      <c r="F44" s="453"/>
      <c r="G44" s="712"/>
    </row>
    <row r="45" spans="1:8" s="820" customFormat="1" ht="10.5" customHeight="1">
      <c r="A45" s="507"/>
      <c r="B45" s="479"/>
      <c r="C45" s="479"/>
      <c r="D45" s="479"/>
      <c r="E45" s="479"/>
      <c r="F45" s="479"/>
      <c r="G45" s="712"/>
    </row>
    <row r="46" spans="1:8" s="820" customFormat="1" ht="16.5">
      <c r="A46" s="507"/>
      <c r="B46" s="479"/>
      <c r="C46" s="479"/>
      <c r="D46" s="479"/>
      <c r="E46" s="479"/>
      <c r="F46" s="479"/>
      <c r="G46" s="712"/>
    </row>
    <row r="47" spans="1:8" s="820" customFormat="1" ht="16.5">
      <c r="A47" s="27" t="s">
        <v>687</v>
      </c>
      <c r="B47" s="479"/>
      <c r="C47" s="479"/>
      <c r="D47" s="479"/>
      <c r="E47" s="479"/>
      <c r="F47" s="479"/>
      <c r="G47" s="712"/>
    </row>
    <row r="48" spans="1:8" s="820" customFormat="1" ht="12.75" customHeight="1">
      <c r="A48" s="476" t="s">
        <v>865</v>
      </c>
    </row>
    <row r="49" spans="1:8" s="820" customFormat="1" ht="12.75" customHeight="1">
      <c r="A49" s="578" t="s">
        <v>792</v>
      </c>
      <c r="B49" s="444"/>
      <c r="C49" s="444"/>
      <c r="D49" s="444"/>
      <c r="E49" s="444"/>
      <c r="F49" s="444"/>
      <c r="G49" s="610" t="s">
        <v>793</v>
      </c>
    </row>
    <row r="50" spans="1:8" s="820" customFormat="1" ht="12.75" customHeight="1">
      <c r="A50" s="579" t="s">
        <v>794</v>
      </c>
      <c r="G50" s="610" t="s">
        <v>795</v>
      </c>
    </row>
    <row r="51" spans="1:8" s="57" customFormat="1" ht="12.75" customHeight="1">
      <c r="A51" s="16" t="s">
        <v>679</v>
      </c>
      <c r="B51" s="5"/>
      <c r="C51" s="5"/>
      <c r="E51" s="820"/>
      <c r="F51" s="820"/>
      <c r="G51" s="214" t="s">
        <v>680</v>
      </c>
      <c r="H51" s="820"/>
    </row>
    <row r="52" spans="1:8" s="820" customFormat="1" ht="12.75" customHeight="1">
      <c r="H52" s="29"/>
    </row>
    <row r="53" spans="1:8" ht="12.75" customHeight="1">
      <c r="H53" s="57"/>
    </row>
  </sheetData>
  <mergeCells count="3">
    <mergeCell ref="A3:D3"/>
    <mergeCell ref="E3:G3"/>
    <mergeCell ref="A4:D4"/>
  </mergeCells>
  <pageMargins left="0.78740157480314965" right="0.78740157480314965" top="1.1811023622047245" bottom="0.98425196850393704" header="0.51181102362204722" footer="0.51181102362204722"/>
  <pageSetup paperSize="9" scale="75" orientation="portrait" horizontalDpi="200" verticalDpi="200" r:id="rId1"/>
  <headerFooter alignWithMargins="0"/>
  <ignoredErrors>
    <ignoredError sqref="D11:F1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1" transitionEvaluation="1" codeName="Feuil4" enableFormatConditionsCalculation="0">
    <tabColor theme="3" tint="0.79998168889431442"/>
  </sheetPr>
  <dimension ref="A1:J69"/>
  <sheetViews>
    <sheetView showGridLines="0" workbookViewId="0">
      <selection activeCell="D16" sqref="D16"/>
    </sheetView>
  </sheetViews>
  <sheetFormatPr baseColWidth="10" defaultColWidth="13.25" defaultRowHeight="20.25"/>
  <cols>
    <col min="1" max="1" width="36.125" style="74" customWidth="1"/>
    <col min="2" max="6" width="6.625" style="70" customWidth="1"/>
    <col min="7" max="7" width="31.375" style="74" customWidth="1"/>
    <col min="8" max="8" width="4.625" style="74" customWidth="1"/>
    <col min="9" max="9" width="34.625" style="74" bestFit="1" customWidth="1"/>
    <col min="10" max="230" width="13.25" style="74" customWidth="1"/>
    <col min="231" max="16384" width="13.25" style="74"/>
  </cols>
  <sheetData>
    <row r="1" spans="1:7" s="67" customFormat="1" ht="24.75" customHeight="1">
      <c r="A1" s="8" t="s">
        <v>674</v>
      </c>
      <c r="B1" s="52"/>
      <c r="D1" s="173"/>
      <c r="E1" s="52"/>
      <c r="F1" s="5"/>
      <c r="G1" s="65" t="s">
        <v>355</v>
      </c>
    </row>
    <row r="2" spans="1:7" s="51" customFormat="1" ht="18.95" customHeight="1">
      <c r="B2" s="52"/>
      <c r="D2" s="173"/>
      <c r="E2" s="52"/>
      <c r="F2" s="5"/>
      <c r="G2" s="66"/>
    </row>
    <row r="3" spans="1:7" s="51" customFormat="1">
      <c r="A3" s="410" t="s">
        <v>689</v>
      </c>
      <c r="B3" s="52"/>
      <c r="C3" s="173"/>
      <c r="D3" s="174"/>
      <c r="E3" s="52"/>
      <c r="F3" s="52"/>
      <c r="G3" s="411" t="s">
        <v>651</v>
      </c>
    </row>
    <row r="4" spans="1:7" s="51" customFormat="1" ht="18.95" customHeight="1">
      <c r="A4" s="410"/>
      <c r="B4" s="52"/>
      <c r="C4" s="173"/>
      <c r="D4" s="174"/>
      <c r="E4" s="52"/>
      <c r="F4" s="52"/>
      <c r="G4" s="411"/>
    </row>
    <row r="5" spans="1:7" s="51" customFormat="1" ht="15.75">
      <c r="A5" s="11" t="s">
        <v>389</v>
      </c>
      <c r="B5" s="717" t="s">
        <v>1313</v>
      </c>
      <c r="C5" s="717" t="s">
        <v>1058</v>
      </c>
      <c r="D5" s="717" t="s">
        <v>851</v>
      </c>
      <c r="E5" s="717" t="s">
        <v>1209</v>
      </c>
      <c r="F5" s="717" t="s">
        <v>1210</v>
      </c>
      <c r="G5" s="214" t="s">
        <v>49</v>
      </c>
    </row>
    <row r="6" spans="1:7" s="51" customFormat="1" ht="12.95" customHeight="1">
      <c r="A6" s="54" t="s">
        <v>551</v>
      </c>
      <c r="E6" s="266"/>
      <c r="F6" s="266"/>
      <c r="G6" s="214" t="s">
        <v>50</v>
      </c>
    </row>
    <row r="7" spans="1:7" s="51" customFormat="1" ht="15" customHeight="1">
      <c r="B7" s="52"/>
      <c r="C7" s="52"/>
      <c r="D7" s="173"/>
      <c r="E7" s="174"/>
      <c r="F7" s="52"/>
      <c r="G7" s="68"/>
    </row>
    <row r="8" spans="1:7" s="51" customFormat="1" ht="15.95" customHeight="1">
      <c r="A8" s="492" t="s">
        <v>1115</v>
      </c>
      <c r="B8" s="521">
        <f>B9+B10</f>
        <v>829964.23228560376</v>
      </c>
      <c r="C8" s="521">
        <f>C9+C10</f>
        <v>789826.04900733614</v>
      </c>
      <c r="D8" s="521">
        <f>D9+D10</f>
        <v>715247.33421565837</v>
      </c>
      <c r="E8" s="521">
        <f>E9+E10</f>
        <v>644156.81208725343</v>
      </c>
      <c r="F8" s="521">
        <f>F9+F10</f>
        <v>577299.61746152525</v>
      </c>
      <c r="G8" s="702" t="s">
        <v>1107</v>
      </c>
    </row>
    <row r="9" spans="1:7" s="51" customFormat="1" ht="15.95" customHeight="1">
      <c r="A9" s="680" t="s">
        <v>1099</v>
      </c>
      <c r="B9" s="515">
        <v>810.37416469999994</v>
      </c>
      <c r="C9" s="515">
        <v>1058.2985817700001</v>
      </c>
      <c r="D9" s="515">
        <v>968.57189478999999</v>
      </c>
      <c r="E9" s="515">
        <v>708.43015136999998</v>
      </c>
      <c r="F9" s="515">
        <v>653.52494325000009</v>
      </c>
      <c r="G9" s="475" t="s">
        <v>1108</v>
      </c>
    </row>
    <row r="10" spans="1:7" s="820" customFormat="1" ht="15.95" customHeight="1">
      <c r="A10" s="680" t="s">
        <v>1100</v>
      </c>
      <c r="B10" s="515">
        <v>829153.85812090372</v>
      </c>
      <c r="C10" s="515">
        <v>788767.7504255661</v>
      </c>
      <c r="D10" s="515">
        <v>714278.76232086832</v>
      </c>
      <c r="E10" s="515">
        <v>643448.38193588343</v>
      </c>
      <c r="F10" s="515">
        <v>576646.09251827525</v>
      </c>
      <c r="G10" s="475" t="s">
        <v>1109</v>
      </c>
    </row>
    <row r="11" spans="1:7" s="820" customFormat="1" ht="15.95" customHeight="1">
      <c r="A11" s="512"/>
      <c r="B11" s="515"/>
      <c r="C11" s="515"/>
      <c r="D11" s="515"/>
      <c r="E11" s="515"/>
      <c r="F11" s="515"/>
    </row>
    <row r="12" spans="1:7" s="820" customFormat="1" ht="15.95" customHeight="1">
      <c r="A12" s="558" t="s">
        <v>972</v>
      </c>
      <c r="B12" s="51"/>
      <c r="C12" s="51"/>
      <c r="D12" s="51"/>
      <c r="E12" s="51"/>
      <c r="F12" s="51"/>
      <c r="G12" s="702" t="s">
        <v>974</v>
      </c>
    </row>
    <row r="13" spans="1:7" s="72" customFormat="1" ht="14.25">
      <c r="A13" s="558" t="s">
        <v>973</v>
      </c>
      <c r="B13" s="521">
        <f>B14+B15</f>
        <v>125401.90563985734</v>
      </c>
      <c r="C13" s="521">
        <f>C14+C15</f>
        <v>102143.45282110052</v>
      </c>
      <c r="D13" s="521">
        <f>D14+D15</f>
        <v>81217.796415790304</v>
      </c>
      <c r="E13" s="521">
        <f>E14+E15</f>
        <v>87797.42348282953</v>
      </c>
      <c r="F13" s="521">
        <f>F14+F15</f>
        <v>96806.353598954011</v>
      </c>
      <c r="G13" s="702" t="s">
        <v>975</v>
      </c>
    </row>
    <row r="14" spans="1:7" s="72" customFormat="1" ht="15.75">
      <c r="A14" s="512" t="s">
        <v>576</v>
      </c>
      <c r="B14" s="618">
        <v>456.40193886999987</v>
      </c>
      <c r="C14" s="618">
        <v>2216.3374661500002</v>
      </c>
      <c r="D14" s="618">
        <v>3523.7246627499994</v>
      </c>
      <c r="E14" s="618">
        <v>3332.4066396899998</v>
      </c>
      <c r="F14" s="618">
        <v>6438.0143930700024</v>
      </c>
      <c r="G14" s="632" t="s">
        <v>976</v>
      </c>
    </row>
    <row r="15" spans="1:7" s="72" customFormat="1" ht="15.95" customHeight="1">
      <c r="A15" s="514" t="s">
        <v>690</v>
      </c>
      <c r="B15" s="618">
        <v>124945.50370098735</v>
      </c>
      <c r="C15" s="618">
        <v>99927.115354950525</v>
      </c>
      <c r="D15" s="618">
        <v>77694.071753040305</v>
      </c>
      <c r="E15" s="618">
        <v>84465.016843139529</v>
      </c>
      <c r="F15" s="618">
        <v>90368.339205884011</v>
      </c>
      <c r="G15" s="631" t="s">
        <v>977</v>
      </c>
    </row>
    <row r="16" spans="1:7" s="72" customFormat="1" ht="15">
      <c r="A16" s="510"/>
      <c r="B16" s="618"/>
      <c r="C16" s="618"/>
      <c r="D16" s="618"/>
      <c r="E16" s="618"/>
      <c r="F16" s="618"/>
      <c r="G16" s="73"/>
    </row>
    <row r="17" spans="1:7" s="73" customFormat="1" ht="15.95" customHeight="1">
      <c r="A17" s="492" t="s">
        <v>1101</v>
      </c>
      <c r="B17" s="619">
        <v>144735.52453785</v>
      </c>
      <c r="C17" s="619">
        <v>173843.21914384002</v>
      </c>
      <c r="D17" s="619">
        <v>194604.84832609998</v>
      </c>
      <c r="E17" s="619">
        <v>182773.81545957</v>
      </c>
      <c r="F17" s="619">
        <v>182256.04578736998</v>
      </c>
      <c r="G17" s="702" t="s">
        <v>1110</v>
      </c>
    </row>
    <row r="18" spans="1:7" s="73" customFormat="1" ht="15.95" customHeight="1">
      <c r="A18" s="512"/>
      <c r="B18" s="619"/>
      <c r="C18" s="619"/>
      <c r="D18" s="619"/>
      <c r="E18" s="619"/>
      <c r="F18" s="619"/>
      <c r="G18" s="458"/>
    </row>
    <row r="19" spans="1:7" s="73" customFormat="1" ht="15.95" customHeight="1">
      <c r="A19" s="492" t="s">
        <v>557</v>
      </c>
      <c r="B19" s="619">
        <v>154357.36950035245</v>
      </c>
      <c r="C19" s="619">
        <v>144318.01613141311</v>
      </c>
      <c r="D19" s="619">
        <v>130644.71075552492</v>
      </c>
      <c r="E19" s="619">
        <v>123917.3691662105</v>
      </c>
      <c r="F19" s="619">
        <v>114037.46336496771</v>
      </c>
      <c r="G19" s="702" t="s">
        <v>599</v>
      </c>
    </row>
    <row r="20" spans="1:7" s="73" customFormat="1" ht="15.95" customHeight="1">
      <c r="A20" s="530" t="s">
        <v>598</v>
      </c>
      <c r="B20" s="521">
        <f>B21+B22</f>
        <v>114385.12828837999</v>
      </c>
      <c r="C20" s="521">
        <f>C21+C22</f>
        <v>104182.90680008999</v>
      </c>
      <c r="D20" s="521">
        <f>D21+D22</f>
        <v>99339.774302420003</v>
      </c>
      <c r="E20" s="521">
        <f>E21+E22</f>
        <v>89275.537319060008</v>
      </c>
      <c r="F20" s="521">
        <f>F21+F22</f>
        <v>81957.892073149997</v>
      </c>
      <c r="G20" s="703" t="s">
        <v>567</v>
      </c>
    </row>
    <row r="21" spans="1:7" s="73" customFormat="1" ht="15.95" customHeight="1">
      <c r="A21" s="512" t="s">
        <v>695</v>
      </c>
      <c r="B21" s="618">
        <v>18445.76228838</v>
      </c>
      <c r="C21" s="618">
        <v>17651.04480009</v>
      </c>
      <c r="D21" s="618">
        <v>16950.17130242</v>
      </c>
      <c r="E21" s="618">
        <v>16063.632319060001</v>
      </c>
      <c r="F21" s="618">
        <v>15691.41107315</v>
      </c>
      <c r="G21" s="573" t="s">
        <v>978</v>
      </c>
    </row>
    <row r="22" spans="1:7" s="73" customFormat="1" ht="15.95" customHeight="1">
      <c r="A22" s="512" t="s">
        <v>696</v>
      </c>
      <c r="B22" s="618">
        <v>95939.365999999995</v>
      </c>
      <c r="C22" s="618">
        <v>86531.861999999994</v>
      </c>
      <c r="D22" s="618">
        <v>82389.603000000003</v>
      </c>
      <c r="E22" s="618">
        <v>73211.904999999999</v>
      </c>
      <c r="F22" s="618">
        <v>66266.481</v>
      </c>
      <c r="G22" s="458" t="s">
        <v>979</v>
      </c>
    </row>
    <row r="23" spans="1:7" s="73" customFormat="1" ht="15.95" customHeight="1">
      <c r="A23" s="491" t="s">
        <v>558</v>
      </c>
      <c r="B23" s="521">
        <f>SUM(B24:B27)</f>
        <v>39972.241211972469</v>
      </c>
      <c r="C23" s="521">
        <f>SUM(C24:C27)</f>
        <v>40135.10933132311</v>
      </c>
      <c r="D23" s="521">
        <f>SUM(D24:D27)</f>
        <v>31304.936453104918</v>
      </c>
      <c r="E23" s="521">
        <f>SUM(E24:E27)</f>
        <v>34641.831847150483</v>
      </c>
      <c r="F23" s="521">
        <f>SUM(F24:F27)</f>
        <v>32079.571291817712</v>
      </c>
      <c r="G23" s="704" t="s">
        <v>568</v>
      </c>
    </row>
    <row r="24" spans="1:7" s="72" customFormat="1" ht="15.95" customHeight="1">
      <c r="A24" s="512" t="s">
        <v>691</v>
      </c>
      <c r="B24" s="618">
        <v>7469.8169479300004</v>
      </c>
      <c r="C24" s="618">
        <v>6909.7409206900011</v>
      </c>
      <c r="D24" s="618">
        <v>5849.22088433525</v>
      </c>
      <c r="E24" s="618">
        <v>5713.39372059568</v>
      </c>
      <c r="F24" s="618">
        <v>5245.7410937349605</v>
      </c>
      <c r="G24" s="693" t="s">
        <v>1121</v>
      </c>
    </row>
    <row r="25" spans="1:7" s="73" customFormat="1" ht="21" customHeight="1">
      <c r="A25" s="512" t="s">
        <v>1116</v>
      </c>
      <c r="B25" s="618">
        <v>7733.9125522710583</v>
      </c>
      <c r="C25" s="618">
        <v>7585.575036771419</v>
      </c>
      <c r="D25" s="618">
        <v>10064.905319783016</v>
      </c>
      <c r="E25" s="618">
        <v>6727.6795814516909</v>
      </c>
      <c r="F25" s="618">
        <v>4099.380079728463</v>
      </c>
      <c r="G25" s="458" t="s">
        <v>1117</v>
      </c>
    </row>
    <row r="26" spans="1:7" s="73" customFormat="1" ht="15.95" customHeight="1">
      <c r="A26" s="512" t="s">
        <v>692</v>
      </c>
      <c r="B26" s="618">
        <v>24456.377711771416</v>
      </c>
      <c r="C26" s="618">
        <v>25345.203373861692</v>
      </c>
      <c r="D26" s="618">
        <v>15148.22824898665</v>
      </c>
      <c r="E26" s="618">
        <v>22021.806545103111</v>
      </c>
      <c r="F26" s="618">
        <v>22595.158118354288</v>
      </c>
      <c r="G26" s="458" t="s">
        <v>1122</v>
      </c>
    </row>
    <row r="27" spans="1:7" s="73" customFormat="1" ht="15.95" customHeight="1">
      <c r="A27" s="512" t="s">
        <v>694</v>
      </c>
      <c r="B27" s="618">
        <v>312.13400000000001</v>
      </c>
      <c r="C27" s="618">
        <v>294.58999999999997</v>
      </c>
      <c r="D27" s="618">
        <v>242.58199999999999</v>
      </c>
      <c r="E27" s="618">
        <v>178.952</v>
      </c>
      <c r="F27" s="618">
        <v>139.292</v>
      </c>
      <c r="G27" s="458" t="s">
        <v>980</v>
      </c>
    </row>
    <row r="28" spans="1:7" s="73" customFormat="1" ht="15.75" customHeight="1">
      <c r="A28" s="510"/>
      <c r="B28" s="618"/>
      <c r="C28" s="618"/>
      <c r="D28" s="618"/>
      <c r="E28" s="618"/>
      <c r="F28" s="618"/>
    </row>
    <row r="29" spans="1:7" s="73" customFormat="1" ht="15.95" customHeight="1">
      <c r="A29" s="734" t="s">
        <v>1102</v>
      </c>
      <c r="B29" s="619">
        <v>46431.650624884256</v>
      </c>
      <c r="C29" s="619">
        <v>27792.364649767718</v>
      </c>
      <c r="D29" s="619">
        <v>31440.399687565223</v>
      </c>
      <c r="E29" s="619">
        <v>43893.550889172504</v>
      </c>
      <c r="F29" s="619">
        <v>38098.104302588501</v>
      </c>
      <c r="G29" s="684" t="s">
        <v>1123</v>
      </c>
    </row>
    <row r="30" spans="1:7" s="72" customFormat="1" ht="15.95" customHeight="1">
      <c r="A30" s="735" t="s">
        <v>889</v>
      </c>
      <c r="B30" s="618">
        <v>48897.55526447</v>
      </c>
      <c r="C30" s="618">
        <v>45108.719434115796</v>
      </c>
      <c r="D30" s="618">
        <v>49128.094700000001</v>
      </c>
      <c r="E30" s="618">
        <v>48528.823166666669</v>
      </c>
      <c r="F30" s="618">
        <v>37378.296999999999</v>
      </c>
      <c r="G30" s="705" t="s">
        <v>888</v>
      </c>
    </row>
    <row r="31" spans="1:7" s="73" customFormat="1" ht="15.95" customHeight="1">
      <c r="A31" s="735" t="s">
        <v>585</v>
      </c>
      <c r="B31" s="618">
        <v>1866.5664678142566</v>
      </c>
      <c r="C31" s="618">
        <v>-11929.10267290991</v>
      </c>
      <c r="D31" s="618">
        <v>-15573.952997114877</v>
      </c>
      <c r="E31" s="618">
        <v>-14574.979981150878</v>
      </c>
      <c r="F31" s="618">
        <v>-14123.313770129869</v>
      </c>
      <c r="G31" s="685" t="s">
        <v>1111</v>
      </c>
    </row>
    <row r="32" spans="1:7" s="73" customFormat="1" ht="15.95" customHeight="1">
      <c r="A32" s="514" t="s">
        <v>690</v>
      </c>
      <c r="B32" s="618"/>
      <c r="C32" s="618"/>
      <c r="D32" s="618"/>
      <c r="E32" s="618"/>
      <c r="F32" s="618"/>
      <c r="G32" s="741" t="s">
        <v>1112</v>
      </c>
    </row>
    <row r="33" spans="1:10" s="73" customFormat="1" ht="15.95" customHeight="1">
      <c r="A33" s="735" t="s">
        <v>1103</v>
      </c>
      <c r="B33" s="618">
        <v>2684.2230425000016</v>
      </c>
      <c r="C33" s="618">
        <v>1719.1177386218333</v>
      </c>
      <c r="D33" s="618">
        <v>4819.2228076400897</v>
      </c>
      <c r="E33" s="618">
        <v>16316.093883266711</v>
      </c>
      <c r="F33" s="618">
        <v>15384.403476668374</v>
      </c>
      <c r="G33" s="685" t="s">
        <v>1113</v>
      </c>
    </row>
    <row r="34" spans="1:10" s="73" customFormat="1" ht="15.95" customHeight="1">
      <c r="A34" s="57" t="s">
        <v>1104</v>
      </c>
      <c r="B34" s="618">
        <v>7325.3084494799996</v>
      </c>
      <c r="C34" s="618">
        <v>7440.6317247200004</v>
      </c>
      <c r="D34" s="618">
        <v>7258.9187947599994</v>
      </c>
      <c r="E34" s="618">
        <v>6957.0097439400006</v>
      </c>
      <c r="F34" s="618">
        <v>1118.64267331</v>
      </c>
      <c r="G34" s="742" t="s">
        <v>1221</v>
      </c>
      <c r="J34" s="736"/>
    </row>
    <row r="35" spans="1:10" s="73" customFormat="1" ht="15.95" customHeight="1">
      <c r="A35" s="735" t="s">
        <v>1105</v>
      </c>
      <c r="B35" s="618">
        <v>308.61429957999997</v>
      </c>
      <c r="C35" s="618">
        <v>334.26187465999999</v>
      </c>
      <c r="D35" s="618">
        <v>325.95397180000003</v>
      </c>
      <c r="E35" s="618">
        <v>580.62356432999991</v>
      </c>
      <c r="F35" s="618">
        <v>577.36026935999996</v>
      </c>
      <c r="G35" s="737" t="s">
        <v>1114</v>
      </c>
    </row>
    <row r="36" spans="1:10" s="72" customFormat="1" ht="15.95" customHeight="1">
      <c r="A36" s="738" t="s">
        <v>1214</v>
      </c>
      <c r="B36" s="619">
        <f>B8+B13+B17-B19+B29</f>
        <v>992175.94358784298</v>
      </c>
      <c r="C36" s="619">
        <f>C8+C13+C17-C19+C29</f>
        <v>949287.06949063134</v>
      </c>
      <c r="D36" s="619">
        <f>D8+D13+D17-D19+D29</f>
        <v>891865.66788958898</v>
      </c>
      <c r="E36" s="619">
        <f>E8+E13+E17-E19+E29</f>
        <v>834704.23275261489</v>
      </c>
      <c r="F36" s="619">
        <f>F8+F13+F17-F19+F29</f>
        <v>780422.65778547002</v>
      </c>
      <c r="G36" s="686" t="s">
        <v>1215</v>
      </c>
    </row>
    <row r="37" spans="1:10" s="72" customFormat="1" ht="14.45" customHeight="1">
      <c r="A37" s="620"/>
      <c r="B37" s="619"/>
      <c r="C37" s="619"/>
      <c r="D37" s="619"/>
      <c r="E37" s="619"/>
      <c r="F37" s="619"/>
      <c r="G37" s="706"/>
    </row>
    <row r="38" spans="1:10" s="72" customFormat="1" ht="14.45" customHeight="1">
      <c r="A38" s="620"/>
      <c r="B38" s="619"/>
      <c r="C38" s="619"/>
      <c r="D38" s="619"/>
      <c r="E38" s="619"/>
      <c r="F38" s="619"/>
      <c r="G38" s="706"/>
    </row>
    <row r="39" spans="1:10" s="72" customFormat="1" ht="14.45" customHeight="1">
      <c r="A39" s="620"/>
      <c r="B39" s="619"/>
      <c r="C39" s="619"/>
      <c r="D39" s="619"/>
      <c r="E39" s="619"/>
      <c r="F39" s="619"/>
      <c r="G39" s="706"/>
    </row>
    <row r="40" spans="1:10" s="72" customFormat="1" ht="14.45" customHeight="1">
      <c r="A40" s="620"/>
      <c r="B40" s="619"/>
      <c r="C40" s="619"/>
      <c r="D40" s="619"/>
      <c r="E40" s="619"/>
      <c r="F40" s="619"/>
      <c r="G40" s="706"/>
    </row>
    <row r="41" spans="1:10" s="72" customFormat="1" ht="14.45" customHeight="1">
      <c r="A41" s="620"/>
      <c r="B41" s="619"/>
      <c r="C41" s="619"/>
      <c r="D41" s="619"/>
      <c r="E41" s="619"/>
      <c r="F41" s="619"/>
      <c r="G41" s="706"/>
    </row>
    <row r="42" spans="1:10" s="72" customFormat="1" ht="14.45" customHeight="1">
      <c r="A42" s="620"/>
      <c r="B42" s="619"/>
      <c r="C42" s="619"/>
      <c r="D42" s="619"/>
      <c r="E42" s="619"/>
      <c r="F42" s="619"/>
      <c r="G42" s="706"/>
    </row>
    <row r="43" spans="1:10" s="72" customFormat="1" ht="14.45" customHeight="1">
      <c r="A43" s="620"/>
      <c r="B43" s="619"/>
      <c r="C43" s="619"/>
      <c r="D43" s="619"/>
      <c r="E43" s="619"/>
      <c r="F43" s="619"/>
      <c r="G43" s="706"/>
    </row>
    <row r="44" spans="1:10" s="72" customFormat="1" ht="14.45" customHeight="1">
      <c r="A44" s="707"/>
      <c r="B44" s="618"/>
      <c r="C44" s="618"/>
      <c r="D44" s="618"/>
      <c r="E44" s="618"/>
      <c r="F44" s="618"/>
      <c r="G44" s="706"/>
    </row>
    <row r="45" spans="1:10" s="72" customFormat="1" ht="14.45" customHeight="1">
      <c r="A45" s="707"/>
      <c r="B45" s="618"/>
      <c r="C45" s="618"/>
      <c r="D45" s="618"/>
      <c r="E45" s="618"/>
      <c r="F45" s="618"/>
      <c r="G45" s="706"/>
    </row>
    <row r="46" spans="1:10" s="72" customFormat="1" ht="14.45" customHeight="1">
      <c r="A46" s="620"/>
      <c r="B46" s="619"/>
      <c r="C46" s="619"/>
      <c r="D46" s="619"/>
      <c r="E46" s="619"/>
      <c r="F46" s="619"/>
      <c r="G46" s="708"/>
    </row>
    <row r="47" spans="1:10" s="72" customFormat="1" ht="12.75" customHeight="1">
      <c r="A47" s="718" t="s">
        <v>1106</v>
      </c>
      <c r="B47" s="618"/>
      <c r="C47" s="618"/>
      <c r="D47" s="618"/>
      <c r="E47" s="618"/>
      <c r="F47" s="618"/>
      <c r="G47" s="709"/>
    </row>
    <row r="48" spans="1:10" s="72" customFormat="1" ht="12.75" customHeight="1">
      <c r="A48" s="85" t="s">
        <v>1218</v>
      </c>
      <c r="B48" s="618"/>
      <c r="C48" s="618"/>
      <c r="D48" s="618"/>
      <c r="E48" s="618"/>
      <c r="F48" s="618"/>
      <c r="G48" s="74"/>
    </row>
    <row r="49" spans="1:7" s="72" customFormat="1" ht="12.75" customHeight="1">
      <c r="A49" s="561" t="s">
        <v>1274</v>
      </c>
      <c r="B49" s="70"/>
      <c r="C49" s="70"/>
      <c r="D49" s="70"/>
      <c r="E49" s="70"/>
      <c r="F49" s="70"/>
      <c r="G49" s="709"/>
    </row>
    <row r="50" spans="1:7" s="72" customFormat="1" ht="12.75" customHeight="1">
      <c r="A50" s="739" t="s">
        <v>1118</v>
      </c>
      <c r="B50" s="530"/>
      <c r="C50" s="491"/>
      <c r="D50" s="491"/>
      <c r="E50" s="491"/>
      <c r="F50" s="491"/>
      <c r="G50" s="633" t="s">
        <v>1124</v>
      </c>
    </row>
    <row r="51" spans="1:7" s="72" customFormat="1" ht="12.75" customHeight="1">
      <c r="A51" s="739" t="s">
        <v>1119</v>
      </c>
      <c r="B51" s="530"/>
      <c r="C51" s="508"/>
      <c r="D51" s="508"/>
      <c r="E51" s="508"/>
      <c r="F51" s="508"/>
      <c r="G51" s="574" t="s">
        <v>1125</v>
      </c>
    </row>
    <row r="52" spans="1:7" s="72" customFormat="1" ht="12.75" customHeight="1">
      <c r="A52" s="740" t="s">
        <v>1120</v>
      </c>
      <c r="B52" s="523"/>
      <c r="C52" s="520"/>
      <c r="D52" s="520"/>
      <c r="E52" s="520"/>
      <c r="F52" s="520"/>
      <c r="G52" s="73" t="s">
        <v>1126</v>
      </c>
    </row>
    <row r="53" spans="1:7" ht="12.75" customHeight="1">
      <c r="A53" s="77" t="s">
        <v>679</v>
      </c>
      <c r="B53" s="55"/>
      <c r="C53" s="55"/>
      <c r="D53" s="55"/>
      <c r="E53" s="55"/>
      <c r="F53" s="5"/>
      <c r="G53" s="75" t="s">
        <v>697</v>
      </c>
    </row>
    <row r="54" spans="1:7" s="72" customFormat="1" ht="12.75" customHeight="1">
      <c r="A54" s="621"/>
      <c r="B54" s="846"/>
      <c r="C54" s="846"/>
      <c r="D54" s="846"/>
      <c r="E54" s="846"/>
      <c r="F54" s="846"/>
      <c r="G54" s="574"/>
    </row>
    <row r="55" spans="1:7" s="72" customFormat="1" ht="12.75" customHeight="1">
      <c r="A55" s="620"/>
      <c r="B55" s="846"/>
      <c r="C55" s="846"/>
      <c r="D55" s="846"/>
      <c r="E55" s="846"/>
      <c r="F55" s="846"/>
      <c r="G55" s="75"/>
    </row>
    <row r="56" spans="1:7" s="73" customFormat="1" ht="12.75" customHeight="1">
      <c r="A56" s="620"/>
      <c r="B56" s="846"/>
      <c r="C56" s="846"/>
      <c r="D56" s="846"/>
      <c r="E56" s="846"/>
      <c r="F56" s="846"/>
      <c r="G56" s="74"/>
    </row>
    <row r="57" spans="1:7" s="73" customFormat="1" ht="12.75" customHeight="1">
      <c r="A57" s="620"/>
      <c r="B57" s="846"/>
      <c r="C57" s="846"/>
      <c r="D57" s="846"/>
      <c r="E57" s="846"/>
      <c r="F57" s="846"/>
      <c r="G57" s="74"/>
    </row>
    <row r="58" spans="1:7" s="72" customFormat="1" ht="12.75" customHeight="1">
      <c r="A58" s="620"/>
      <c r="B58" s="846"/>
      <c r="C58" s="846"/>
      <c r="D58" s="846"/>
      <c r="E58" s="846"/>
      <c r="F58" s="846"/>
      <c r="G58" s="74"/>
    </row>
    <row r="59" spans="1:7" s="73" customFormat="1" ht="12.75" customHeight="1">
      <c r="A59" s="707"/>
      <c r="B59" s="846"/>
      <c r="C59" s="846"/>
      <c r="D59" s="846"/>
      <c r="E59" s="846"/>
      <c r="F59" s="846"/>
      <c r="G59" s="74"/>
    </row>
    <row r="60" spans="1:7" s="73" customFormat="1" ht="12.75" customHeight="1">
      <c r="A60" s="707"/>
      <c r="B60" s="847"/>
      <c r="C60" s="847"/>
      <c r="D60" s="847"/>
      <c r="E60" s="847"/>
      <c r="F60" s="847"/>
      <c r="G60" s="74"/>
    </row>
    <row r="61" spans="1:7" ht="12.75" customHeight="1">
      <c r="B61" s="847"/>
      <c r="C61" s="847"/>
      <c r="D61" s="847"/>
      <c r="E61" s="847"/>
      <c r="F61" s="847"/>
    </row>
    <row r="62" spans="1:7" ht="12.75" customHeight="1">
      <c r="B62" s="846"/>
      <c r="C62" s="846"/>
      <c r="D62" s="846"/>
      <c r="E62" s="846"/>
      <c r="F62" s="846"/>
    </row>
    <row r="63" spans="1:7" ht="15" customHeight="1"/>
    <row r="68" ht="14.25" customHeight="1"/>
    <row r="69" ht="14.25" customHeight="1"/>
  </sheetData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syncVertical="1" syncRef="A1" codeName="Feuil5" enableFormatConditionsCalculation="0">
    <tabColor theme="3" tint="0.79998168889431442"/>
  </sheetPr>
  <dimension ref="A1:HV83"/>
  <sheetViews>
    <sheetView showGridLines="0" workbookViewId="0">
      <selection activeCell="D16" sqref="D16"/>
    </sheetView>
  </sheetViews>
  <sheetFormatPr baseColWidth="10" defaultColWidth="13.25" defaultRowHeight="20.25"/>
  <cols>
    <col min="1" max="1" width="32.625" style="74" customWidth="1"/>
    <col min="2" max="4" width="7.375" style="81" customWidth="1"/>
    <col min="5" max="5" width="7.875" style="81" bestFit="1" customWidth="1"/>
    <col min="6" max="6" width="7.875" style="84" bestFit="1" customWidth="1"/>
    <col min="7" max="7" width="30.125" style="74" customWidth="1"/>
    <col min="8" max="8" width="4.75" style="74" customWidth="1"/>
    <col min="9" max="10" width="30.125" style="74" customWidth="1"/>
    <col min="11" max="245" width="13.25" style="74" customWidth="1"/>
    <col min="246" max="16384" width="13.25" style="74"/>
  </cols>
  <sheetData>
    <row r="1" spans="1:230" ht="24.75" customHeight="1">
      <c r="A1" s="8" t="s">
        <v>674</v>
      </c>
      <c r="B1" s="487"/>
      <c r="C1" s="487"/>
      <c r="D1" s="78"/>
      <c r="E1" s="78"/>
      <c r="F1" s="79"/>
      <c r="G1" s="483" t="s">
        <v>355</v>
      </c>
      <c r="H1" s="483"/>
      <c r="I1" s="483"/>
      <c r="J1" s="483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/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  <c r="CU1" s="80"/>
      <c r="CV1" s="80"/>
      <c r="CW1" s="80"/>
      <c r="CX1" s="80"/>
      <c r="CY1" s="80"/>
      <c r="CZ1" s="80"/>
      <c r="DA1" s="80"/>
      <c r="DB1" s="80"/>
      <c r="DC1" s="80"/>
      <c r="DD1" s="80"/>
      <c r="DE1" s="80"/>
      <c r="DF1" s="80"/>
      <c r="DG1" s="80"/>
      <c r="DH1" s="80"/>
      <c r="DI1" s="80"/>
      <c r="DJ1" s="80"/>
      <c r="DK1" s="80"/>
      <c r="DL1" s="80"/>
      <c r="DM1" s="80"/>
      <c r="DN1" s="80"/>
      <c r="DO1" s="80"/>
      <c r="DP1" s="80"/>
      <c r="DQ1" s="80"/>
      <c r="DR1" s="80"/>
      <c r="DS1" s="80"/>
      <c r="DT1" s="80"/>
      <c r="DU1" s="80"/>
      <c r="DV1" s="80"/>
      <c r="DW1" s="80"/>
      <c r="DX1" s="80"/>
      <c r="DY1" s="80"/>
      <c r="DZ1" s="80"/>
      <c r="EA1" s="80"/>
      <c r="EB1" s="80"/>
      <c r="EC1" s="80"/>
      <c r="ED1" s="80"/>
      <c r="EE1" s="80"/>
      <c r="EF1" s="80"/>
      <c r="EG1" s="80"/>
      <c r="EH1" s="80"/>
      <c r="EI1" s="80"/>
      <c r="EJ1" s="80"/>
      <c r="EK1" s="80"/>
      <c r="EL1" s="80"/>
      <c r="EM1" s="80"/>
      <c r="EN1" s="80"/>
      <c r="EO1" s="80"/>
      <c r="EP1" s="80"/>
      <c r="EQ1" s="80"/>
      <c r="ER1" s="80"/>
      <c r="ES1" s="80"/>
      <c r="ET1" s="80"/>
      <c r="EU1" s="80"/>
      <c r="EV1" s="80"/>
      <c r="EW1" s="80"/>
      <c r="EX1" s="80"/>
      <c r="EY1" s="80"/>
      <c r="EZ1" s="80"/>
      <c r="FA1" s="80"/>
      <c r="FB1" s="80"/>
      <c r="FC1" s="80"/>
      <c r="FD1" s="80"/>
      <c r="FE1" s="80"/>
      <c r="FF1" s="80"/>
      <c r="FG1" s="80"/>
      <c r="FH1" s="80"/>
      <c r="FI1" s="80"/>
      <c r="FJ1" s="80"/>
      <c r="FK1" s="80"/>
      <c r="FL1" s="80"/>
      <c r="FM1" s="80"/>
      <c r="FN1" s="80"/>
      <c r="FO1" s="80"/>
      <c r="FP1" s="80"/>
      <c r="FQ1" s="80"/>
      <c r="FR1" s="80"/>
      <c r="FS1" s="80"/>
      <c r="FT1" s="80"/>
      <c r="FU1" s="80"/>
      <c r="FV1" s="80"/>
      <c r="FW1" s="80"/>
      <c r="FX1" s="80"/>
      <c r="FY1" s="80"/>
      <c r="FZ1" s="80"/>
      <c r="GA1" s="80"/>
      <c r="GB1" s="80"/>
      <c r="GC1" s="80"/>
      <c r="GD1" s="80"/>
      <c r="GE1" s="80"/>
      <c r="GF1" s="80"/>
      <c r="GG1" s="80"/>
      <c r="GH1" s="80"/>
      <c r="GI1" s="80"/>
      <c r="GJ1" s="80"/>
      <c r="GK1" s="80"/>
      <c r="GL1" s="80"/>
      <c r="GM1" s="80"/>
      <c r="GN1" s="80"/>
      <c r="GO1" s="80"/>
      <c r="GP1" s="80"/>
      <c r="GQ1" s="80"/>
      <c r="GR1" s="80"/>
      <c r="GS1" s="80"/>
      <c r="GT1" s="80"/>
      <c r="GU1" s="80"/>
      <c r="GV1" s="80"/>
      <c r="GW1" s="80"/>
      <c r="GX1" s="80"/>
      <c r="GY1" s="80"/>
      <c r="GZ1" s="80"/>
      <c r="HA1" s="80"/>
      <c r="HB1" s="80"/>
      <c r="HC1" s="80"/>
      <c r="HD1" s="80"/>
      <c r="HE1" s="80"/>
      <c r="HF1" s="80"/>
      <c r="HG1" s="80"/>
      <c r="HH1" s="80"/>
      <c r="HI1" s="80"/>
      <c r="HJ1" s="80"/>
      <c r="HK1" s="80"/>
      <c r="HL1" s="80"/>
      <c r="HM1" s="80"/>
      <c r="HN1" s="80"/>
      <c r="HO1" s="80"/>
      <c r="HP1" s="80"/>
      <c r="HQ1" s="80"/>
      <c r="HR1" s="80"/>
      <c r="HS1" s="80"/>
      <c r="HT1" s="80"/>
      <c r="HU1" s="80"/>
      <c r="HV1" s="80"/>
    </row>
    <row r="2" spans="1:230" ht="18.95" customHeight="1">
      <c r="A2" s="78"/>
      <c r="B2" s="78"/>
      <c r="C2" s="78"/>
      <c r="D2" s="78"/>
      <c r="E2" s="78"/>
      <c r="F2" s="79"/>
      <c r="G2" s="66"/>
      <c r="H2" s="66"/>
      <c r="I2" s="66"/>
      <c r="J2" s="66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  <c r="CU2" s="81"/>
      <c r="CV2" s="81"/>
      <c r="CW2" s="81"/>
      <c r="CX2" s="81"/>
      <c r="CY2" s="81"/>
      <c r="CZ2" s="81"/>
      <c r="DA2" s="81"/>
      <c r="DB2" s="81"/>
      <c r="DC2" s="81"/>
      <c r="DD2" s="81"/>
      <c r="DE2" s="81"/>
      <c r="DF2" s="81"/>
      <c r="DG2" s="81"/>
      <c r="DH2" s="81"/>
      <c r="DI2" s="81"/>
      <c r="DJ2" s="81"/>
      <c r="DK2" s="81"/>
      <c r="DL2" s="81"/>
      <c r="DM2" s="81"/>
      <c r="DN2" s="81"/>
      <c r="DO2" s="81"/>
      <c r="DP2" s="81"/>
      <c r="DQ2" s="81"/>
      <c r="DR2" s="81"/>
      <c r="DS2" s="81"/>
      <c r="DT2" s="81"/>
      <c r="DU2" s="81"/>
      <c r="DV2" s="81"/>
      <c r="DW2" s="81"/>
      <c r="DX2" s="81"/>
      <c r="DY2" s="81"/>
      <c r="DZ2" s="81"/>
      <c r="EA2" s="81"/>
      <c r="EB2" s="81"/>
      <c r="EC2" s="81"/>
      <c r="ED2" s="81"/>
      <c r="EE2" s="81"/>
      <c r="EF2" s="81"/>
      <c r="EG2" s="81"/>
      <c r="EH2" s="81"/>
      <c r="EI2" s="81"/>
      <c r="EJ2" s="81"/>
      <c r="EK2" s="81"/>
      <c r="EL2" s="81"/>
      <c r="EM2" s="81"/>
      <c r="EN2" s="81"/>
      <c r="EO2" s="81"/>
      <c r="EP2" s="81"/>
      <c r="EQ2" s="81"/>
      <c r="ER2" s="81"/>
      <c r="ES2" s="81"/>
      <c r="ET2" s="81"/>
      <c r="EU2" s="81"/>
      <c r="EV2" s="81"/>
      <c r="EW2" s="81"/>
      <c r="EX2" s="81"/>
      <c r="EY2" s="81"/>
      <c r="EZ2" s="81"/>
      <c r="FA2" s="81"/>
      <c r="FB2" s="81"/>
      <c r="FC2" s="81"/>
      <c r="FD2" s="81"/>
      <c r="FE2" s="81"/>
      <c r="FF2" s="81"/>
      <c r="FG2" s="81"/>
      <c r="FH2" s="81"/>
      <c r="FI2" s="81"/>
      <c r="FJ2" s="81"/>
      <c r="FK2" s="81"/>
      <c r="FL2" s="81"/>
      <c r="FM2" s="81"/>
      <c r="FN2" s="81"/>
      <c r="FO2" s="81"/>
      <c r="FP2" s="81"/>
      <c r="FQ2" s="81"/>
      <c r="FR2" s="81"/>
      <c r="FS2" s="81"/>
      <c r="FT2" s="81"/>
      <c r="FU2" s="81"/>
      <c r="FV2" s="81"/>
      <c r="FW2" s="81"/>
      <c r="FX2" s="81"/>
      <c r="FY2" s="81"/>
      <c r="FZ2" s="81"/>
      <c r="GA2" s="81"/>
      <c r="GB2" s="81"/>
      <c r="GC2" s="81"/>
      <c r="GD2" s="81"/>
      <c r="GE2" s="81"/>
      <c r="GF2" s="81"/>
      <c r="GG2" s="81"/>
      <c r="GH2" s="81"/>
      <c r="GI2" s="81"/>
      <c r="GJ2" s="81"/>
      <c r="GK2" s="81"/>
      <c r="GL2" s="81"/>
      <c r="GM2" s="81"/>
      <c r="GN2" s="81"/>
      <c r="GO2" s="81"/>
      <c r="GP2" s="81"/>
      <c r="GQ2" s="81"/>
      <c r="GR2" s="81"/>
      <c r="GS2" s="81"/>
      <c r="GT2" s="81"/>
      <c r="GU2" s="81"/>
      <c r="GV2" s="81"/>
      <c r="GW2" s="81"/>
      <c r="GX2" s="81"/>
      <c r="GY2" s="81"/>
      <c r="GZ2" s="81"/>
      <c r="HA2" s="81"/>
      <c r="HB2" s="81"/>
      <c r="HC2" s="81"/>
      <c r="HD2" s="81"/>
      <c r="HE2" s="81"/>
      <c r="HF2" s="81"/>
      <c r="HG2" s="81"/>
      <c r="HH2" s="81"/>
      <c r="HI2" s="81"/>
      <c r="HJ2" s="81"/>
      <c r="HK2" s="81"/>
      <c r="HL2" s="81"/>
      <c r="HM2" s="81"/>
      <c r="HN2" s="81"/>
      <c r="HO2" s="81"/>
      <c r="HP2" s="81"/>
      <c r="HQ2" s="81"/>
      <c r="HR2" s="81"/>
      <c r="HS2" s="81"/>
      <c r="HT2" s="81"/>
      <c r="HU2" s="81"/>
      <c r="HV2" s="81"/>
    </row>
    <row r="3" spans="1:230">
      <c r="A3" s="513" t="s">
        <v>1128</v>
      </c>
      <c r="B3" s="487"/>
      <c r="C3" s="487"/>
      <c r="D3" s="78"/>
      <c r="F3" s="867" t="s">
        <v>1129</v>
      </c>
      <c r="G3" s="867"/>
      <c r="H3" s="411"/>
      <c r="I3" s="411"/>
      <c r="J3" s="411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/>
      <c r="CE3" s="82"/>
      <c r="CF3" s="82"/>
      <c r="CG3" s="82"/>
      <c r="CH3" s="82"/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/>
      <c r="CU3" s="82"/>
      <c r="CV3" s="82"/>
      <c r="CW3" s="82"/>
      <c r="CX3" s="82"/>
      <c r="CY3" s="82"/>
      <c r="CZ3" s="82"/>
      <c r="DA3" s="82"/>
      <c r="DB3" s="82"/>
      <c r="DC3" s="82"/>
      <c r="DD3" s="82"/>
      <c r="DE3" s="82"/>
      <c r="DF3" s="82"/>
      <c r="DG3" s="82"/>
      <c r="DH3" s="82"/>
      <c r="DI3" s="82"/>
      <c r="DJ3" s="82"/>
      <c r="DK3" s="82"/>
      <c r="DL3" s="82"/>
      <c r="DM3" s="82"/>
      <c r="DN3" s="82"/>
      <c r="DO3" s="82"/>
      <c r="DP3" s="82"/>
      <c r="DQ3" s="82"/>
      <c r="DR3" s="82"/>
      <c r="DS3" s="82"/>
      <c r="DT3" s="82"/>
      <c r="DU3" s="82"/>
      <c r="DV3" s="82"/>
      <c r="DW3" s="82"/>
      <c r="DX3" s="82"/>
      <c r="DY3" s="82"/>
      <c r="DZ3" s="82"/>
      <c r="EA3" s="82"/>
      <c r="EB3" s="82"/>
      <c r="EC3" s="82"/>
      <c r="ED3" s="82"/>
      <c r="EE3" s="82"/>
      <c r="EF3" s="82"/>
      <c r="EG3" s="82"/>
      <c r="EH3" s="82"/>
      <c r="EI3" s="82"/>
      <c r="EJ3" s="82"/>
      <c r="EK3" s="82"/>
      <c r="EL3" s="82"/>
      <c r="EM3" s="82"/>
      <c r="EN3" s="82"/>
      <c r="EO3" s="82"/>
      <c r="EP3" s="82"/>
      <c r="EQ3" s="82"/>
      <c r="ER3" s="82"/>
      <c r="ES3" s="82"/>
      <c r="ET3" s="82"/>
      <c r="EU3" s="82"/>
      <c r="EV3" s="82"/>
      <c r="EW3" s="82"/>
      <c r="EX3" s="82"/>
      <c r="EY3" s="82"/>
      <c r="EZ3" s="82"/>
      <c r="FA3" s="82"/>
      <c r="FB3" s="82"/>
      <c r="FC3" s="82"/>
      <c r="FD3" s="82"/>
      <c r="FE3" s="82"/>
      <c r="FF3" s="82"/>
      <c r="FG3" s="82"/>
      <c r="FH3" s="82"/>
      <c r="FI3" s="82"/>
      <c r="FJ3" s="82"/>
      <c r="FK3" s="82"/>
      <c r="FL3" s="82"/>
      <c r="FM3" s="82"/>
      <c r="FN3" s="82"/>
      <c r="FO3" s="82"/>
      <c r="FP3" s="82"/>
      <c r="FQ3" s="82"/>
      <c r="FR3" s="82"/>
      <c r="FS3" s="82"/>
      <c r="FT3" s="82"/>
      <c r="FU3" s="82"/>
      <c r="FV3" s="82"/>
      <c r="FW3" s="82"/>
      <c r="FX3" s="82"/>
      <c r="FY3" s="82"/>
      <c r="FZ3" s="82"/>
      <c r="GA3" s="82"/>
      <c r="GB3" s="82"/>
      <c r="GC3" s="82"/>
      <c r="GD3" s="82"/>
      <c r="GE3" s="82"/>
      <c r="GF3" s="82"/>
      <c r="GG3" s="82"/>
      <c r="GH3" s="82"/>
      <c r="GI3" s="82"/>
      <c r="GJ3" s="82"/>
      <c r="GK3" s="82"/>
      <c r="GL3" s="82"/>
      <c r="GM3" s="82"/>
      <c r="GN3" s="82"/>
      <c r="GO3" s="82"/>
      <c r="GP3" s="82"/>
      <c r="GQ3" s="82"/>
      <c r="GR3" s="82"/>
      <c r="GS3" s="82"/>
      <c r="GT3" s="82"/>
      <c r="GU3" s="82"/>
      <c r="GV3" s="82"/>
      <c r="GW3" s="82"/>
      <c r="GX3" s="82"/>
      <c r="GY3" s="82"/>
      <c r="GZ3" s="82"/>
      <c r="HA3" s="82"/>
      <c r="HB3" s="82"/>
      <c r="HC3" s="82"/>
      <c r="HD3" s="82"/>
      <c r="HE3" s="82"/>
      <c r="HF3" s="82"/>
      <c r="HG3" s="82"/>
      <c r="HH3" s="82"/>
      <c r="HI3" s="82"/>
      <c r="HJ3" s="82"/>
      <c r="HK3" s="82"/>
      <c r="HL3" s="82"/>
      <c r="HM3" s="82"/>
      <c r="HN3" s="82"/>
      <c r="HO3" s="82"/>
      <c r="HP3" s="82"/>
      <c r="HQ3" s="82"/>
      <c r="HR3" s="82"/>
      <c r="HS3" s="82"/>
      <c r="HT3" s="82"/>
      <c r="HU3" s="82"/>
      <c r="HV3" s="82"/>
    </row>
    <row r="4" spans="1:230" ht="18.95" customHeight="1">
      <c r="A4" s="648"/>
      <c r="B4" s="78"/>
      <c r="C4" s="78"/>
      <c r="D4" s="78"/>
      <c r="E4" s="78"/>
      <c r="F4" s="79"/>
      <c r="G4" s="66"/>
      <c r="H4" s="66"/>
      <c r="I4" s="66"/>
      <c r="J4" s="66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</row>
    <row r="5" spans="1:230" ht="18.75" customHeight="1">
      <c r="A5" s="11" t="s">
        <v>389</v>
      </c>
      <c r="B5" s="717" t="s">
        <v>1313</v>
      </c>
      <c r="C5" s="717" t="s">
        <v>1058</v>
      </c>
      <c r="D5" s="717" t="s">
        <v>851</v>
      </c>
      <c r="E5" s="717" t="s">
        <v>1209</v>
      </c>
      <c r="F5" s="717" t="s">
        <v>1210</v>
      </c>
      <c r="G5" s="484" t="s">
        <v>49</v>
      </c>
      <c r="H5" s="484"/>
      <c r="I5" s="484"/>
      <c r="J5" s="484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3"/>
      <c r="DH5" s="83"/>
      <c r="DI5" s="83"/>
      <c r="DJ5" s="83"/>
      <c r="DK5" s="83"/>
      <c r="DL5" s="83"/>
      <c r="DM5" s="83"/>
      <c r="DN5" s="83"/>
      <c r="DO5" s="83"/>
      <c r="DP5" s="83"/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Q5" s="83"/>
      <c r="ER5" s="83"/>
      <c r="ES5" s="83"/>
      <c r="ET5" s="83"/>
      <c r="EU5" s="83"/>
      <c r="EV5" s="83"/>
      <c r="EW5" s="83"/>
      <c r="EX5" s="83"/>
      <c r="EY5" s="83"/>
      <c r="EZ5" s="83"/>
      <c r="FA5" s="83"/>
      <c r="FB5" s="83"/>
      <c r="FC5" s="83"/>
      <c r="FD5" s="83"/>
      <c r="FE5" s="83"/>
      <c r="FF5" s="83"/>
      <c r="FG5" s="83"/>
      <c r="FH5" s="83"/>
      <c r="FI5" s="83"/>
      <c r="FJ5" s="83"/>
      <c r="FK5" s="83"/>
      <c r="FL5" s="83"/>
      <c r="FM5" s="83"/>
      <c r="FN5" s="83"/>
      <c r="FO5" s="83"/>
      <c r="FP5" s="83"/>
      <c r="FQ5" s="83"/>
      <c r="FR5" s="83"/>
      <c r="FS5" s="83"/>
      <c r="FT5" s="83"/>
      <c r="FU5" s="83"/>
      <c r="FV5" s="83"/>
      <c r="FW5" s="83"/>
      <c r="FX5" s="83"/>
      <c r="FY5" s="83"/>
      <c r="FZ5" s="83"/>
      <c r="GA5" s="83"/>
      <c r="GB5" s="83"/>
      <c r="GC5" s="83"/>
      <c r="GD5" s="83"/>
      <c r="GE5" s="83"/>
      <c r="GF5" s="83"/>
      <c r="GG5" s="83"/>
      <c r="GH5" s="83"/>
      <c r="GI5" s="83"/>
      <c r="GJ5" s="83"/>
      <c r="GK5" s="83"/>
      <c r="GL5" s="83"/>
      <c r="GM5" s="83"/>
      <c r="GN5" s="83"/>
      <c r="GO5" s="83"/>
      <c r="GP5" s="83"/>
      <c r="GQ5" s="83"/>
      <c r="GR5" s="83"/>
      <c r="GS5" s="83"/>
      <c r="GT5" s="83"/>
      <c r="GU5" s="83"/>
      <c r="GV5" s="83"/>
      <c r="GW5" s="83"/>
      <c r="GX5" s="83"/>
      <c r="GY5" s="83"/>
      <c r="GZ5" s="83"/>
      <c r="HA5" s="83"/>
      <c r="HB5" s="83"/>
      <c r="HC5" s="83"/>
      <c r="HD5" s="83"/>
      <c r="HE5" s="83"/>
      <c r="HF5" s="83"/>
      <c r="HG5" s="83"/>
      <c r="HH5" s="83"/>
      <c r="HI5" s="83"/>
      <c r="HJ5" s="83"/>
      <c r="HK5" s="83"/>
      <c r="HL5" s="83"/>
      <c r="HM5" s="83"/>
      <c r="HN5" s="83"/>
    </row>
    <row r="6" spans="1:230" ht="24" customHeight="1">
      <c r="A6" s="54" t="s">
        <v>551</v>
      </c>
      <c r="F6" s="81"/>
      <c r="G6" s="484" t="s">
        <v>50</v>
      </c>
      <c r="H6" s="484"/>
      <c r="I6" s="484"/>
      <c r="J6" s="484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DK6" s="83"/>
      <c r="DL6" s="83"/>
      <c r="DM6" s="83"/>
      <c r="DN6" s="83"/>
      <c r="DO6" s="83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Q6" s="83"/>
      <c r="ER6" s="83"/>
      <c r="ES6" s="83"/>
      <c r="ET6" s="83"/>
      <c r="EU6" s="83"/>
      <c r="EV6" s="83"/>
      <c r="EW6" s="83"/>
      <c r="EX6" s="83"/>
      <c r="EY6" s="83"/>
      <c r="EZ6" s="83"/>
      <c r="FA6" s="83"/>
      <c r="FB6" s="83"/>
      <c r="FC6" s="83"/>
      <c r="FD6" s="83"/>
      <c r="FE6" s="83"/>
      <c r="FF6" s="83"/>
      <c r="FG6" s="83"/>
      <c r="FH6" s="83"/>
      <c r="FI6" s="83"/>
      <c r="FJ6" s="83"/>
      <c r="FK6" s="83"/>
      <c r="FL6" s="83"/>
      <c r="FM6" s="83"/>
      <c r="FN6" s="83"/>
      <c r="FO6" s="83"/>
      <c r="FP6" s="83"/>
      <c r="FQ6" s="83"/>
      <c r="FR6" s="83"/>
      <c r="FS6" s="83"/>
      <c r="FT6" s="83"/>
      <c r="FU6" s="83"/>
      <c r="FV6" s="83"/>
      <c r="FW6" s="83"/>
      <c r="FX6" s="83"/>
      <c r="FY6" s="83"/>
      <c r="FZ6" s="83"/>
      <c r="GA6" s="83"/>
      <c r="GB6" s="83"/>
      <c r="GC6" s="83"/>
      <c r="GD6" s="83"/>
      <c r="GE6" s="83"/>
      <c r="GF6" s="83"/>
      <c r="GG6" s="83"/>
      <c r="GH6" s="83"/>
      <c r="GI6" s="83"/>
      <c r="GJ6" s="83"/>
      <c r="GK6" s="83"/>
      <c r="GL6" s="83"/>
      <c r="GM6" s="83"/>
      <c r="GN6" s="83"/>
      <c r="GO6" s="83"/>
      <c r="GP6" s="83"/>
      <c r="GQ6" s="83"/>
      <c r="GR6" s="83"/>
      <c r="GS6" s="83"/>
      <c r="GT6" s="83"/>
      <c r="GU6" s="83"/>
      <c r="GV6" s="83"/>
      <c r="GW6" s="83"/>
      <c r="GX6" s="83"/>
      <c r="GY6" s="83"/>
      <c r="GZ6" s="83"/>
      <c r="HA6" s="83"/>
      <c r="HB6" s="83"/>
      <c r="HC6" s="83"/>
      <c r="HD6" s="83"/>
      <c r="HE6" s="83"/>
      <c r="HF6" s="83"/>
      <c r="HG6" s="83"/>
      <c r="HH6" s="83"/>
      <c r="HI6" s="83"/>
      <c r="HJ6" s="83"/>
      <c r="HK6" s="83"/>
      <c r="HL6" s="83"/>
      <c r="HM6" s="83"/>
      <c r="HN6" s="83"/>
    </row>
    <row r="7" spans="1:230" ht="15.95" customHeight="1">
      <c r="A7" s="634" t="s">
        <v>1135</v>
      </c>
      <c r="B7" s="489">
        <f>B8-B17</f>
        <v>144735.52453785</v>
      </c>
      <c r="C7" s="489">
        <f>C8-C17</f>
        <v>173843.21914384002</v>
      </c>
      <c r="D7" s="489">
        <f>D8-D17</f>
        <v>194604.84832609998</v>
      </c>
      <c r="E7" s="489">
        <f>E8-E17</f>
        <v>182773.77707066</v>
      </c>
      <c r="F7" s="489">
        <f>F8-F17</f>
        <v>182256.04578736998</v>
      </c>
      <c r="G7" s="636" t="s">
        <v>1278</v>
      </c>
      <c r="H7" s="636"/>
      <c r="I7" s="636"/>
      <c r="J7" s="636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  <c r="DP7" s="83"/>
      <c r="DQ7" s="83"/>
      <c r="DR7" s="83"/>
      <c r="DS7" s="83"/>
      <c r="DT7" s="83"/>
      <c r="DU7" s="83"/>
      <c r="DV7" s="83"/>
      <c r="DW7" s="83"/>
      <c r="DX7" s="83"/>
      <c r="DY7" s="83"/>
      <c r="DZ7" s="83"/>
      <c r="EA7" s="83"/>
      <c r="EB7" s="83"/>
      <c r="EC7" s="83"/>
      <c r="ED7" s="83"/>
      <c r="EE7" s="83"/>
      <c r="EF7" s="83"/>
      <c r="EG7" s="83"/>
      <c r="EH7" s="83"/>
      <c r="EI7" s="83"/>
      <c r="EJ7" s="83"/>
      <c r="EK7" s="83"/>
      <c r="EL7" s="83"/>
      <c r="EM7" s="83"/>
      <c r="EN7" s="83"/>
      <c r="EO7" s="83"/>
      <c r="EP7" s="83"/>
      <c r="EQ7" s="83"/>
      <c r="ER7" s="83"/>
      <c r="ES7" s="83"/>
      <c r="ET7" s="83"/>
      <c r="EU7" s="83"/>
      <c r="EV7" s="83"/>
      <c r="EW7" s="83"/>
      <c r="EX7" s="83"/>
      <c r="EY7" s="83"/>
      <c r="EZ7" s="83"/>
      <c r="FA7" s="83"/>
      <c r="FB7" s="83"/>
      <c r="FC7" s="83"/>
      <c r="FD7" s="83"/>
      <c r="FE7" s="83"/>
      <c r="FF7" s="83"/>
      <c r="FG7" s="83"/>
      <c r="FH7" s="83"/>
      <c r="FI7" s="83"/>
      <c r="FJ7" s="83"/>
      <c r="FK7" s="83"/>
      <c r="FL7" s="83"/>
      <c r="FM7" s="83"/>
      <c r="FN7" s="83"/>
      <c r="FO7" s="83"/>
      <c r="FP7" s="83"/>
      <c r="FQ7" s="83"/>
      <c r="FR7" s="83"/>
      <c r="FS7" s="83"/>
      <c r="FT7" s="83"/>
      <c r="FU7" s="83"/>
      <c r="FV7" s="83"/>
      <c r="FW7" s="83"/>
      <c r="FX7" s="83"/>
      <c r="FY7" s="83"/>
      <c r="FZ7" s="83"/>
      <c r="GA7" s="83"/>
      <c r="GB7" s="83"/>
      <c r="GC7" s="83"/>
      <c r="GD7" s="83"/>
      <c r="GE7" s="83"/>
      <c r="GF7" s="83"/>
      <c r="GG7" s="83"/>
      <c r="GH7" s="83"/>
      <c r="GI7" s="83"/>
      <c r="GJ7" s="83"/>
      <c r="GK7" s="83"/>
      <c r="GL7" s="83"/>
      <c r="GM7" s="83"/>
      <c r="GN7" s="83"/>
      <c r="GO7" s="83"/>
      <c r="GP7" s="83"/>
      <c r="GQ7" s="83"/>
      <c r="GR7" s="83"/>
      <c r="GS7" s="83"/>
      <c r="GT7" s="83"/>
      <c r="GU7" s="83"/>
      <c r="GV7" s="83"/>
      <c r="GW7" s="83"/>
      <c r="GX7" s="83"/>
      <c r="GY7" s="83"/>
      <c r="GZ7" s="83"/>
      <c r="HA7" s="83"/>
      <c r="HB7" s="83"/>
      <c r="HC7" s="83"/>
      <c r="HD7" s="83"/>
      <c r="HE7" s="83"/>
      <c r="HF7" s="83"/>
      <c r="HG7" s="83"/>
      <c r="HH7" s="83"/>
      <c r="HI7" s="83"/>
      <c r="HJ7" s="83"/>
      <c r="HK7" s="83"/>
      <c r="HL7" s="83"/>
      <c r="HM7" s="83"/>
      <c r="HN7" s="83"/>
    </row>
    <row r="8" spans="1:230" ht="15.95" customHeight="1">
      <c r="A8" s="492" t="s">
        <v>1285</v>
      </c>
      <c r="B8" s="490">
        <f>SUM(B9:B15)</f>
        <v>147880.98430991001</v>
      </c>
      <c r="C8" s="490">
        <f>SUM(C9:C15)</f>
        <v>177050.94396982001</v>
      </c>
      <c r="D8" s="490">
        <f>SUM(D9:D15)</f>
        <v>197328.28887626997</v>
      </c>
      <c r="E8" s="490">
        <f>SUM(E9:E15)</f>
        <v>185334.32203919001</v>
      </c>
      <c r="F8" s="490">
        <f>SUM(F9:F15)</f>
        <v>184347.91051940998</v>
      </c>
      <c r="G8" s="486" t="s">
        <v>1279</v>
      </c>
      <c r="H8" s="486"/>
      <c r="I8" s="486"/>
      <c r="J8" s="486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F8" s="83"/>
      <c r="DG8" s="83"/>
      <c r="DH8" s="83"/>
      <c r="DI8" s="83"/>
      <c r="DJ8" s="83"/>
      <c r="DK8" s="83"/>
      <c r="DL8" s="83"/>
      <c r="DM8" s="83"/>
      <c r="DN8" s="83"/>
      <c r="DO8" s="83"/>
      <c r="DP8" s="83"/>
      <c r="DQ8" s="83"/>
      <c r="DR8" s="83"/>
      <c r="DS8" s="83"/>
      <c r="DT8" s="83"/>
      <c r="DU8" s="83"/>
      <c r="DV8" s="83"/>
      <c r="DW8" s="83"/>
      <c r="DX8" s="83"/>
      <c r="DY8" s="83"/>
      <c r="DZ8" s="83"/>
      <c r="EA8" s="83"/>
      <c r="EB8" s="83"/>
      <c r="EC8" s="83"/>
      <c r="ED8" s="83"/>
      <c r="EE8" s="83"/>
      <c r="EF8" s="83"/>
      <c r="EG8" s="83"/>
      <c r="EH8" s="83"/>
      <c r="EI8" s="83"/>
      <c r="EJ8" s="83"/>
      <c r="EK8" s="83"/>
      <c r="EL8" s="83"/>
      <c r="EM8" s="83"/>
      <c r="EN8" s="83"/>
      <c r="EO8" s="83"/>
      <c r="EP8" s="83"/>
      <c r="EQ8" s="83"/>
      <c r="ER8" s="83"/>
      <c r="ES8" s="83"/>
      <c r="ET8" s="83"/>
      <c r="EU8" s="83"/>
      <c r="EV8" s="83"/>
      <c r="EW8" s="83"/>
      <c r="EX8" s="83"/>
      <c r="EY8" s="83"/>
      <c r="EZ8" s="83"/>
      <c r="FA8" s="83"/>
      <c r="FB8" s="83"/>
      <c r="FC8" s="83"/>
      <c r="FD8" s="83"/>
      <c r="FE8" s="83"/>
      <c r="FF8" s="83"/>
      <c r="FG8" s="83"/>
      <c r="FH8" s="83"/>
      <c r="FI8" s="83"/>
      <c r="FJ8" s="83"/>
      <c r="FK8" s="83"/>
      <c r="FL8" s="83"/>
      <c r="FM8" s="83"/>
      <c r="FN8" s="83"/>
      <c r="FO8" s="83"/>
      <c r="FP8" s="83"/>
      <c r="FQ8" s="83"/>
      <c r="FR8" s="83"/>
      <c r="FS8" s="83"/>
      <c r="FT8" s="83"/>
      <c r="FU8" s="83"/>
      <c r="FV8" s="83"/>
      <c r="FW8" s="83"/>
      <c r="FX8" s="83"/>
      <c r="FY8" s="83"/>
      <c r="FZ8" s="83"/>
      <c r="GA8" s="83"/>
      <c r="GB8" s="83"/>
      <c r="GC8" s="83"/>
      <c r="GD8" s="83"/>
      <c r="GE8" s="83"/>
      <c r="GF8" s="83"/>
      <c r="GG8" s="83"/>
      <c r="GH8" s="83"/>
      <c r="GI8" s="83"/>
      <c r="GJ8" s="83"/>
      <c r="GK8" s="83"/>
      <c r="GL8" s="83"/>
      <c r="GM8" s="83"/>
      <c r="GN8" s="83"/>
      <c r="GO8" s="83"/>
      <c r="GP8" s="83"/>
      <c r="GQ8" s="83"/>
      <c r="GR8" s="83"/>
      <c r="GS8" s="83"/>
      <c r="GT8" s="83"/>
      <c r="GU8" s="83"/>
      <c r="GV8" s="83"/>
      <c r="GW8" s="83"/>
      <c r="GX8" s="83"/>
      <c r="GY8" s="83"/>
      <c r="GZ8" s="83"/>
      <c r="HA8" s="83"/>
      <c r="HB8" s="83"/>
      <c r="HC8" s="83"/>
      <c r="HD8" s="83"/>
      <c r="HE8" s="83"/>
      <c r="HF8" s="83"/>
      <c r="HG8" s="83"/>
      <c r="HH8" s="83"/>
      <c r="HI8" s="83"/>
      <c r="HJ8" s="83"/>
      <c r="HK8" s="83"/>
      <c r="HL8" s="83"/>
      <c r="HM8" s="83"/>
      <c r="HN8" s="83"/>
    </row>
    <row r="9" spans="1:230" ht="15.95" customHeight="1">
      <c r="A9" s="512" t="s">
        <v>993</v>
      </c>
      <c r="B9" s="743">
        <v>9946.3505960700004</v>
      </c>
      <c r="C9" s="511">
        <v>9571.6262431499999</v>
      </c>
      <c r="D9" s="511">
        <v>8353.0230670100009</v>
      </c>
      <c r="E9" s="511">
        <v>6152.2500327999996</v>
      </c>
      <c r="F9" s="511">
        <v>4962.4565635299996</v>
      </c>
      <c r="G9" s="326" t="s">
        <v>981</v>
      </c>
      <c r="H9" s="326"/>
      <c r="I9" s="326"/>
      <c r="J9" s="326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/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/>
      <c r="HI9" s="81"/>
      <c r="HJ9" s="81"/>
      <c r="HK9" s="81"/>
      <c r="HL9" s="81"/>
      <c r="HM9" s="81"/>
      <c r="HN9" s="81"/>
    </row>
    <row r="10" spans="1:230" ht="15.95" customHeight="1">
      <c r="A10" s="512" t="s">
        <v>1048</v>
      </c>
      <c r="B10" s="743">
        <v>2533.4562066399999</v>
      </c>
      <c r="C10" s="511">
        <v>2145.3837682499998</v>
      </c>
      <c r="D10" s="511">
        <v>3105.6732100999998</v>
      </c>
      <c r="E10" s="511">
        <v>2467</v>
      </c>
      <c r="F10" s="511">
        <v>4067.5093401199997</v>
      </c>
      <c r="G10" s="326" t="s">
        <v>1275</v>
      </c>
      <c r="H10" s="326"/>
      <c r="I10" s="326"/>
      <c r="J10" s="326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1"/>
      <c r="FK10" s="81"/>
      <c r="FL10" s="81"/>
      <c r="FM10" s="81"/>
      <c r="FN10" s="81"/>
      <c r="FO10" s="81"/>
      <c r="FP10" s="81"/>
      <c r="FQ10" s="81"/>
      <c r="FR10" s="81"/>
      <c r="FS10" s="81"/>
      <c r="FT10" s="81"/>
      <c r="FU10" s="81"/>
      <c r="FV10" s="81"/>
      <c r="FW10" s="81"/>
      <c r="FX10" s="81"/>
      <c r="FY10" s="81"/>
      <c r="FZ10" s="81"/>
      <c r="GA10" s="81"/>
      <c r="GB10" s="81"/>
      <c r="GC10" s="81"/>
      <c r="GD10" s="81"/>
      <c r="GE10" s="81"/>
      <c r="GF10" s="81"/>
      <c r="GG10" s="81"/>
      <c r="GH10" s="81"/>
      <c r="GI10" s="81"/>
      <c r="GJ10" s="81"/>
      <c r="GK10" s="81"/>
      <c r="GL10" s="81"/>
      <c r="GM10" s="81"/>
      <c r="GN10" s="81"/>
      <c r="GO10" s="81"/>
      <c r="GP10" s="81"/>
      <c r="GQ10" s="81"/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81"/>
      <c r="HF10" s="81"/>
      <c r="HG10" s="81"/>
      <c r="HH10" s="81"/>
      <c r="HI10" s="81"/>
      <c r="HJ10" s="81"/>
      <c r="HK10" s="81"/>
      <c r="HL10" s="81"/>
      <c r="HM10" s="81"/>
      <c r="HN10" s="81"/>
    </row>
    <row r="11" spans="1:230" ht="15.95" customHeight="1">
      <c r="A11" s="583" t="s">
        <v>1286</v>
      </c>
      <c r="B11" s="744"/>
      <c r="C11" s="70"/>
      <c r="D11" s="70"/>
      <c r="E11" s="70"/>
      <c r="F11" s="70"/>
      <c r="G11" s="580" t="s">
        <v>982</v>
      </c>
      <c r="H11" s="580"/>
      <c r="I11" s="580"/>
      <c r="J11" s="580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1"/>
      <c r="EO11" s="81"/>
      <c r="EP11" s="81"/>
      <c r="EQ11" s="81"/>
      <c r="ER11" s="81"/>
      <c r="ES11" s="81"/>
      <c r="ET11" s="81"/>
      <c r="EU11" s="81"/>
      <c r="EV11" s="81"/>
      <c r="EW11" s="81"/>
      <c r="EX11" s="81"/>
      <c r="EY11" s="81"/>
      <c r="EZ11" s="81"/>
      <c r="FA11" s="81"/>
      <c r="FB11" s="81"/>
      <c r="FC11" s="81"/>
      <c r="FD11" s="81"/>
      <c r="FE11" s="81"/>
      <c r="FF11" s="81"/>
      <c r="FG11" s="81"/>
      <c r="FH11" s="81"/>
      <c r="FI11" s="81"/>
      <c r="FJ11" s="81"/>
      <c r="FK11" s="81"/>
      <c r="FL11" s="81"/>
      <c r="FM11" s="81"/>
      <c r="FN11" s="81"/>
      <c r="FO11" s="81"/>
      <c r="FP11" s="81"/>
      <c r="FQ11" s="81"/>
      <c r="FR11" s="81"/>
      <c r="FS11" s="81"/>
      <c r="FT11" s="81"/>
      <c r="FU11" s="81"/>
      <c r="FV11" s="81"/>
      <c r="FW11" s="81"/>
      <c r="FX11" s="81"/>
      <c r="FY11" s="81"/>
      <c r="FZ11" s="81"/>
      <c r="GA11" s="81"/>
      <c r="GB11" s="81"/>
      <c r="GC11" s="81"/>
      <c r="GD11" s="81"/>
      <c r="GE11" s="81"/>
      <c r="GF11" s="81"/>
      <c r="GG11" s="81"/>
      <c r="GH11" s="81"/>
      <c r="GI11" s="81"/>
      <c r="GJ11" s="81"/>
      <c r="GK11" s="81"/>
      <c r="GL11" s="81"/>
      <c r="GM11" s="81"/>
      <c r="GN11" s="81"/>
      <c r="GO11" s="81"/>
      <c r="GP11" s="81"/>
      <c r="GQ11" s="81"/>
      <c r="GR11" s="81"/>
      <c r="GS11" s="81"/>
      <c r="GT11" s="81"/>
      <c r="GU11" s="81"/>
      <c r="GV11" s="81"/>
      <c r="GW11" s="81"/>
      <c r="GX11" s="81"/>
      <c r="GY11" s="81"/>
      <c r="GZ11" s="81"/>
      <c r="HA11" s="81"/>
      <c r="HB11" s="81"/>
      <c r="HC11" s="81"/>
      <c r="HD11" s="81"/>
      <c r="HE11" s="81"/>
      <c r="HF11" s="81"/>
      <c r="HG11" s="81"/>
      <c r="HH11" s="81"/>
      <c r="HI11" s="81"/>
      <c r="HJ11" s="81"/>
      <c r="HK11" s="81"/>
      <c r="HL11" s="81"/>
      <c r="HM11" s="81"/>
      <c r="HN11" s="81"/>
    </row>
    <row r="12" spans="1:230" ht="15.95" customHeight="1">
      <c r="A12" s="583" t="s">
        <v>1222</v>
      </c>
      <c r="B12" s="743">
        <v>130819.69361074001</v>
      </c>
      <c r="C12" s="479">
        <v>159120.09029931002</v>
      </c>
      <c r="D12" s="479">
        <v>178757.34286075999</v>
      </c>
      <c r="E12" s="479">
        <v>169847.22605200001</v>
      </c>
      <c r="F12" s="479">
        <v>174283.19555117999</v>
      </c>
      <c r="G12" s="580" t="s">
        <v>520</v>
      </c>
      <c r="H12" s="580"/>
      <c r="I12" s="580"/>
      <c r="J12" s="580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  <c r="EH12" s="81"/>
      <c r="EI12" s="81"/>
      <c r="EJ12" s="81"/>
      <c r="EK12" s="81"/>
      <c r="EL12" s="81"/>
      <c r="EM12" s="81"/>
      <c r="EN12" s="81"/>
      <c r="EO12" s="81"/>
      <c r="EP12" s="81"/>
      <c r="EQ12" s="81"/>
      <c r="ER12" s="81"/>
      <c r="ES12" s="81"/>
      <c r="ET12" s="81"/>
      <c r="EU12" s="81"/>
      <c r="EV12" s="81"/>
      <c r="EW12" s="81"/>
      <c r="EX12" s="81"/>
      <c r="EY12" s="81"/>
      <c r="EZ12" s="81"/>
      <c r="FA12" s="81"/>
      <c r="FB12" s="81"/>
      <c r="FC12" s="81"/>
      <c r="FD12" s="81"/>
      <c r="FE12" s="81"/>
      <c r="FF12" s="81"/>
      <c r="FG12" s="81"/>
      <c r="FH12" s="81"/>
      <c r="FI12" s="81"/>
      <c r="FJ12" s="81"/>
      <c r="FK12" s="81"/>
      <c r="FL12" s="81"/>
      <c r="FM12" s="81"/>
      <c r="FN12" s="81"/>
      <c r="FO12" s="81"/>
      <c r="FP12" s="81"/>
      <c r="FQ12" s="81"/>
      <c r="FR12" s="81"/>
      <c r="FS12" s="81"/>
      <c r="FT12" s="81"/>
      <c r="FU12" s="81"/>
      <c r="FV12" s="81"/>
      <c r="FW12" s="81"/>
      <c r="FX12" s="81"/>
      <c r="FY12" s="81"/>
      <c r="FZ12" s="81"/>
      <c r="GA12" s="81"/>
      <c r="GB12" s="81"/>
      <c r="GC12" s="81"/>
      <c r="GD12" s="81"/>
      <c r="GE12" s="81"/>
      <c r="GF12" s="81"/>
      <c r="GG12" s="81"/>
      <c r="GH12" s="81"/>
      <c r="GI12" s="81"/>
      <c r="GJ12" s="81"/>
      <c r="GK12" s="81"/>
      <c r="GL12" s="81"/>
      <c r="GM12" s="81"/>
      <c r="GN12" s="81"/>
      <c r="GO12" s="81"/>
      <c r="GP12" s="81"/>
      <c r="GQ12" s="81"/>
      <c r="GR12" s="81"/>
      <c r="GS12" s="81"/>
      <c r="GT12" s="81"/>
      <c r="GU12" s="81"/>
      <c r="GV12" s="81"/>
      <c r="GW12" s="81"/>
      <c r="GX12" s="81"/>
      <c r="GY12" s="81"/>
      <c r="GZ12" s="81"/>
      <c r="HA12" s="81"/>
      <c r="HB12" s="81"/>
      <c r="HC12" s="81"/>
      <c r="HD12" s="81"/>
      <c r="HE12" s="81"/>
      <c r="HF12" s="81"/>
      <c r="HG12" s="81"/>
      <c r="HH12" s="81"/>
      <c r="HI12" s="81"/>
      <c r="HJ12" s="81"/>
      <c r="HK12" s="81"/>
      <c r="HL12" s="81"/>
      <c r="HM12" s="81"/>
      <c r="HN12" s="81"/>
    </row>
    <row r="13" spans="1:230" ht="15.95" customHeight="1">
      <c r="A13" s="512" t="s">
        <v>994</v>
      </c>
      <c r="B13" s="744"/>
      <c r="C13" s="70"/>
      <c r="D13" s="70"/>
      <c r="E13" s="479"/>
      <c r="F13" s="479"/>
      <c r="G13" s="217" t="s">
        <v>1276</v>
      </c>
      <c r="H13" s="217"/>
      <c r="I13" s="217"/>
      <c r="J13" s="217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81"/>
      <c r="EL13" s="81"/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1"/>
      <c r="EX13" s="81"/>
      <c r="EY13" s="81"/>
      <c r="EZ13" s="81"/>
      <c r="FA13" s="81"/>
      <c r="FB13" s="81"/>
      <c r="FC13" s="81"/>
      <c r="FD13" s="81"/>
      <c r="FE13" s="81"/>
      <c r="FF13" s="81"/>
      <c r="FG13" s="81"/>
      <c r="FH13" s="81"/>
      <c r="FI13" s="81"/>
      <c r="FJ13" s="81"/>
      <c r="FK13" s="81"/>
      <c r="FL13" s="81"/>
      <c r="FM13" s="81"/>
      <c r="FN13" s="81"/>
      <c r="FO13" s="81"/>
      <c r="FP13" s="81"/>
      <c r="FQ13" s="81"/>
      <c r="FR13" s="81"/>
      <c r="FS13" s="81"/>
      <c r="FT13" s="81"/>
      <c r="FU13" s="81"/>
      <c r="FV13" s="81"/>
      <c r="FW13" s="81"/>
      <c r="FX13" s="81"/>
      <c r="FY13" s="81"/>
      <c r="FZ13" s="81"/>
      <c r="GA13" s="81"/>
      <c r="GB13" s="81"/>
      <c r="GC13" s="81"/>
      <c r="GD13" s="81"/>
      <c r="GE13" s="81"/>
      <c r="GF13" s="81"/>
      <c r="GG13" s="81"/>
      <c r="GH13" s="81"/>
      <c r="GI13" s="81"/>
      <c r="GJ13" s="81"/>
      <c r="GK13" s="81"/>
      <c r="GL13" s="81"/>
      <c r="GM13" s="81"/>
      <c r="GN13" s="81"/>
      <c r="GO13" s="81"/>
      <c r="GP13" s="81"/>
      <c r="GQ13" s="81"/>
      <c r="GR13" s="81"/>
      <c r="GS13" s="81"/>
      <c r="GT13" s="81"/>
      <c r="GU13" s="81"/>
      <c r="GV13" s="81"/>
      <c r="GW13" s="81"/>
      <c r="GX13" s="81"/>
      <c r="GY13" s="81"/>
      <c r="GZ13" s="81"/>
      <c r="HA13" s="81"/>
      <c r="HB13" s="81"/>
      <c r="HC13" s="81"/>
      <c r="HD13" s="81"/>
      <c r="HE13" s="81"/>
      <c r="HF13" s="81"/>
      <c r="HG13" s="81"/>
      <c r="HH13" s="81"/>
      <c r="HI13" s="81"/>
      <c r="HJ13" s="81"/>
      <c r="HK13" s="81"/>
      <c r="HL13" s="81"/>
      <c r="HM13" s="81"/>
      <c r="HN13" s="81"/>
    </row>
    <row r="14" spans="1:230" ht="15.95" customHeight="1">
      <c r="A14" s="512" t="s">
        <v>995</v>
      </c>
      <c r="B14" s="743">
        <v>913.15679440000008</v>
      </c>
      <c r="C14" s="511">
        <v>927.65533968</v>
      </c>
      <c r="D14" s="479">
        <v>906.64215838999996</v>
      </c>
      <c r="E14" s="511">
        <v>868.07111385999985</v>
      </c>
      <c r="F14" s="511">
        <v>878.71210646999998</v>
      </c>
      <c r="G14" s="217" t="s">
        <v>997</v>
      </c>
      <c r="H14" s="217"/>
      <c r="I14" s="217"/>
      <c r="J14" s="217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/>
      <c r="DR14" s="81"/>
      <c r="DS14" s="81"/>
      <c r="DT14" s="81"/>
      <c r="DU14" s="81"/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81"/>
      <c r="EH14" s="81"/>
      <c r="EI14" s="81"/>
      <c r="EJ14" s="81"/>
      <c r="EK14" s="81"/>
      <c r="EL14" s="81"/>
      <c r="EM14" s="81"/>
      <c r="EN14" s="81"/>
      <c r="EO14" s="81"/>
      <c r="EP14" s="81"/>
      <c r="EQ14" s="81"/>
      <c r="ER14" s="81"/>
      <c r="ES14" s="81"/>
      <c r="ET14" s="81"/>
      <c r="EU14" s="81"/>
      <c r="EV14" s="81"/>
      <c r="EW14" s="81"/>
      <c r="EX14" s="81"/>
      <c r="EY14" s="81"/>
      <c r="EZ14" s="81"/>
      <c r="FA14" s="81"/>
      <c r="FB14" s="81"/>
      <c r="FC14" s="81"/>
      <c r="FD14" s="81"/>
      <c r="FE14" s="81"/>
      <c r="FF14" s="81"/>
      <c r="FG14" s="81"/>
      <c r="FH14" s="81"/>
      <c r="FI14" s="81"/>
      <c r="FJ14" s="81"/>
      <c r="FK14" s="81"/>
      <c r="FL14" s="81"/>
      <c r="FM14" s="81"/>
      <c r="FN14" s="81"/>
      <c r="FO14" s="81"/>
      <c r="FP14" s="81"/>
      <c r="FQ14" s="81"/>
      <c r="FR14" s="81"/>
      <c r="FS14" s="81"/>
      <c r="FT14" s="81"/>
      <c r="FU14" s="81"/>
      <c r="FV14" s="81"/>
      <c r="FW14" s="81"/>
      <c r="FX14" s="81"/>
      <c r="FY14" s="81"/>
      <c r="FZ14" s="81"/>
      <c r="GA14" s="81"/>
      <c r="GB14" s="81"/>
      <c r="GC14" s="81"/>
      <c r="GD14" s="81"/>
      <c r="GE14" s="81"/>
      <c r="GF14" s="81"/>
      <c r="GG14" s="81"/>
      <c r="GH14" s="81"/>
      <c r="GI14" s="81"/>
      <c r="GJ14" s="81"/>
      <c r="GK14" s="81"/>
      <c r="GL14" s="81"/>
      <c r="GM14" s="81"/>
      <c r="GN14" s="81"/>
      <c r="GO14" s="81"/>
      <c r="GP14" s="81"/>
      <c r="GQ14" s="81"/>
      <c r="GR14" s="81"/>
      <c r="GS14" s="81"/>
      <c r="GT14" s="81"/>
      <c r="GU14" s="81"/>
      <c r="GV14" s="81"/>
      <c r="GW14" s="81"/>
      <c r="GX14" s="81"/>
      <c r="GY14" s="81"/>
      <c r="GZ14" s="81"/>
      <c r="HA14" s="81"/>
      <c r="HB14" s="81"/>
      <c r="HC14" s="81"/>
      <c r="HD14" s="81"/>
      <c r="HE14" s="81"/>
      <c r="HF14" s="81"/>
      <c r="HG14" s="81"/>
      <c r="HH14" s="81"/>
      <c r="HI14" s="81"/>
      <c r="HJ14" s="81"/>
      <c r="HK14" s="81"/>
      <c r="HL14" s="81"/>
      <c r="HM14" s="81"/>
      <c r="HN14" s="81"/>
    </row>
    <row r="15" spans="1:230" ht="15.95" customHeight="1">
      <c r="A15" s="512" t="s">
        <v>996</v>
      </c>
      <c r="B15" s="743">
        <v>3668.32710206</v>
      </c>
      <c r="C15" s="511">
        <v>5286.1883194299999</v>
      </c>
      <c r="D15" s="511">
        <v>6205.6075800100007</v>
      </c>
      <c r="E15" s="511">
        <v>5999.7748405299999</v>
      </c>
      <c r="F15" s="511">
        <v>156.03695811</v>
      </c>
      <c r="G15" s="217" t="s">
        <v>511</v>
      </c>
      <c r="H15" s="217"/>
      <c r="I15" s="217"/>
      <c r="J15" s="217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3"/>
      <c r="EX15" s="83"/>
      <c r="EY15" s="83"/>
      <c r="EZ15" s="83"/>
      <c r="FA15" s="83"/>
      <c r="FB15" s="83"/>
      <c r="FC15" s="83"/>
      <c r="FD15" s="83"/>
      <c r="FE15" s="83"/>
      <c r="FF15" s="83"/>
      <c r="FG15" s="83"/>
      <c r="FH15" s="83"/>
      <c r="FI15" s="83"/>
      <c r="FJ15" s="83"/>
      <c r="FK15" s="83"/>
      <c r="FL15" s="83"/>
      <c r="FM15" s="83"/>
      <c r="FN15" s="83"/>
      <c r="FO15" s="83"/>
      <c r="FP15" s="83"/>
      <c r="FQ15" s="83"/>
      <c r="FR15" s="83"/>
      <c r="FS15" s="83"/>
      <c r="FT15" s="83"/>
      <c r="FU15" s="83"/>
      <c r="FV15" s="83"/>
      <c r="FW15" s="83"/>
      <c r="FX15" s="83"/>
      <c r="FY15" s="83"/>
      <c r="FZ15" s="83"/>
      <c r="GA15" s="83"/>
      <c r="GB15" s="83"/>
      <c r="GC15" s="83"/>
      <c r="GD15" s="83"/>
      <c r="GE15" s="83"/>
      <c r="GF15" s="83"/>
      <c r="GG15" s="83"/>
      <c r="GH15" s="83"/>
      <c r="GI15" s="83"/>
      <c r="GJ15" s="83"/>
      <c r="GK15" s="83"/>
      <c r="GL15" s="83"/>
      <c r="GM15" s="83"/>
      <c r="GN15" s="83"/>
      <c r="GO15" s="83"/>
      <c r="GP15" s="83"/>
      <c r="GQ15" s="83"/>
      <c r="GR15" s="83"/>
      <c r="GS15" s="83"/>
      <c r="GT15" s="83"/>
      <c r="GU15" s="83"/>
      <c r="GV15" s="83"/>
      <c r="GW15" s="83"/>
      <c r="GX15" s="83"/>
      <c r="GY15" s="83"/>
      <c r="GZ15" s="83"/>
      <c r="HA15" s="83"/>
      <c r="HB15" s="83"/>
      <c r="HC15" s="83"/>
      <c r="HD15" s="83"/>
      <c r="HE15" s="83"/>
      <c r="HF15" s="83"/>
      <c r="HG15" s="83"/>
      <c r="HH15" s="83"/>
      <c r="HI15" s="83"/>
      <c r="HJ15" s="83"/>
      <c r="HK15" s="83"/>
      <c r="HL15" s="83"/>
      <c r="HM15" s="83"/>
      <c r="HN15" s="83"/>
    </row>
    <row r="16" spans="1:230" ht="15.95" customHeight="1">
      <c r="A16" s="492" t="s">
        <v>1134</v>
      </c>
      <c r="B16" s="70"/>
      <c r="C16" s="70"/>
      <c r="D16" s="70"/>
      <c r="E16" s="70"/>
      <c r="F16" s="70"/>
      <c r="G16" s="818" t="s">
        <v>1280</v>
      </c>
      <c r="H16" s="216"/>
      <c r="I16" s="216"/>
      <c r="J16" s="216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83"/>
      <c r="DH16" s="83"/>
      <c r="DI16" s="83"/>
      <c r="DJ16" s="83"/>
      <c r="DK16" s="83"/>
      <c r="DL16" s="83"/>
      <c r="DM16" s="83"/>
      <c r="DN16" s="83"/>
      <c r="DO16" s="83"/>
      <c r="DP16" s="83"/>
      <c r="DQ16" s="83"/>
      <c r="DR16" s="83"/>
      <c r="DS16" s="83"/>
      <c r="DT16" s="83"/>
      <c r="DU16" s="83"/>
      <c r="DV16" s="83"/>
      <c r="DW16" s="83"/>
      <c r="DX16" s="83"/>
      <c r="DY16" s="83"/>
      <c r="DZ16" s="83"/>
      <c r="EA16" s="83"/>
      <c r="EB16" s="83"/>
      <c r="EC16" s="83"/>
      <c r="ED16" s="83"/>
      <c r="EE16" s="83"/>
      <c r="EF16" s="83"/>
      <c r="EG16" s="83"/>
      <c r="EH16" s="83"/>
      <c r="EI16" s="83"/>
      <c r="EJ16" s="83"/>
      <c r="EK16" s="83"/>
      <c r="EL16" s="83"/>
      <c r="EM16" s="83"/>
      <c r="EN16" s="83"/>
      <c r="EO16" s="83"/>
      <c r="EP16" s="83"/>
      <c r="EQ16" s="83"/>
      <c r="ER16" s="83"/>
      <c r="ES16" s="83"/>
      <c r="ET16" s="83"/>
      <c r="EU16" s="83"/>
      <c r="EV16" s="83"/>
      <c r="EW16" s="83"/>
      <c r="EX16" s="83"/>
      <c r="EY16" s="83"/>
      <c r="EZ16" s="83"/>
      <c r="FA16" s="83"/>
      <c r="FB16" s="83"/>
      <c r="FC16" s="83"/>
      <c r="FD16" s="83"/>
      <c r="FE16" s="83"/>
      <c r="FF16" s="83"/>
      <c r="FG16" s="83"/>
      <c r="FH16" s="83"/>
      <c r="FI16" s="83"/>
      <c r="FJ16" s="83"/>
      <c r="FK16" s="83"/>
      <c r="FL16" s="83"/>
      <c r="FM16" s="83"/>
      <c r="FN16" s="83"/>
      <c r="FO16" s="83"/>
      <c r="FP16" s="83"/>
      <c r="FQ16" s="83"/>
      <c r="FR16" s="83"/>
      <c r="FS16" s="83"/>
      <c r="FT16" s="83"/>
      <c r="FU16" s="83"/>
      <c r="FV16" s="83"/>
      <c r="FW16" s="83"/>
      <c r="FX16" s="83"/>
      <c r="FY16" s="83"/>
      <c r="FZ16" s="83"/>
      <c r="GA16" s="83"/>
      <c r="GB16" s="83"/>
      <c r="GC16" s="83"/>
      <c r="GD16" s="83"/>
      <c r="GE16" s="83"/>
      <c r="GF16" s="83"/>
      <c r="GG16" s="83"/>
      <c r="GH16" s="83"/>
      <c r="GI16" s="83"/>
      <c r="GJ16" s="83"/>
      <c r="GK16" s="83"/>
      <c r="GL16" s="83"/>
      <c r="GM16" s="83"/>
      <c r="GN16" s="83"/>
      <c r="GO16" s="83"/>
      <c r="GP16" s="83"/>
      <c r="GQ16" s="83"/>
      <c r="GR16" s="83"/>
      <c r="GS16" s="83"/>
      <c r="GT16" s="83"/>
      <c r="GU16" s="83"/>
      <c r="GV16" s="83"/>
      <c r="GW16" s="83"/>
      <c r="GX16" s="83"/>
      <c r="GY16" s="83"/>
      <c r="GZ16" s="83"/>
      <c r="HA16" s="83"/>
      <c r="HB16" s="83"/>
      <c r="HC16" s="83"/>
      <c r="HD16" s="83"/>
      <c r="HE16" s="83"/>
      <c r="HF16" s="83"/>
      <c r="HG16" s="83"/>
      <c r="HH16" s="83"/>
      <c r="HI16" s="83"/>
      <c r="HJ16" s="83"/>
      <c r="HK16" s="83"/>
      <c r="HL16" s="83"/>
      <c r="HM16" s="83"/>
      <c r="HN16" s="83"/>
    </row>
    <row r="17" spans="1:229" ht="15.95" customHeight="1">
      <c r="A17" s="492" t="s">
        <v>1133</v>
      </c>
      <c r="B17" s="490">
        <v>3145.45977206</v>
      </c>
      <c r="C17" s="490">
        <v>3207.7248259800003</v>
      </c>
      <c r="D17" s="490">
        <v>2723.4405501700003</v>
      </c>
      <c r="E17" s="490">
        <v>2560.54496853</v>
      </c>
      <c r="F17" s="490">
        <v>2091.86473204</v>
      </c>
      <c r="G17" s="349" t="s">
        <v>1281</v>
      </c>
      <c r="H17" s="349"/>
      <c r="I17" s="349"/>
      <c r="J17" s="349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1"/>
      <c r="CA17" s="81"/>
      <c r="CB17" s="81"/>
      <c r="CC17" s="81"/>
      <c r="CD17" s="81"/>
      <c r="CE17" s="81"/>
      <c r="CF17" s="81"/>
      <c r="CG17" s="81"/>
      <c r="CH17" s="81"/>
      <c r="CI17" s="81"/>
      <c r="CJ17" s="81"/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  <c r="CV17" s="81"/>
      <c r="CW17" s="81"/>
      <c r="CX17" s="81"/>
      <c r="CY17" s="81"/>
      <c r="CZ17" s="81"/>
      <c r="DA17" s="81"/>
      <c r="DB17" s="81"/>
      <c r="DC17" s="81"/>
      <c r="DD17" s="81"/>
      <c r="DE17" s="81"/>
      <c r="DF17" s="81"/>
      <c r="DG17" s="81"/>
      <c r="DH17" s="81"/>
      <c r="DI17" s="81"/>
      <c r="DJ17" s="81"/>
      <c r="DK17" s="81"/>
      <c r="DL17" s="81"/>
      <c r="DM17" s="81"/>
      <c r="DN17" s="81"/>
      <c r="DO17" s="81"/>
      <c r="DP17" s="81"/>
      <c r="DQ17" s="81"/>
      <c r="DR17" s="81"/>
      <c r="DS17" s="81"/>
      <c r="DT17" s="81"/>
      <c r="DU17" s="81"/>
      <c r="DV17" s="81"/>
      <c r="DW17" s="81"/>
      <c r="DX17" s="81"/>
      <c r="DY17" s="81"/>
      <c r="DZ17" s="81"/>
      <c r="EA17" s="81"/>
      <c r="EB17" s="81"/>
      <c r="EC17" s="81"/>
      <c r="ED17" s="81"/>
      <c r="EE17" s="81"/>
      <c r="EF17" s="81"/>
      <c r="EG17" s="81"/>
      <c r="EH17" s="81"/>
      <c r="EI17" s="81"/>
      <c r="EJ17" s="81"/>
      <c r="EK17" s="81"/>
      <c r="EL17" s="81"/>
      <c r="EM17" s="81"/>
      <c r="EN17" s="81"/>
      <c r="EO17" s="81"/>
      <c r="EP17" s="81"/>
      <c r="EQ17" s="81"/>
      <c r="ER17" s="81"/>
      <c r="ES17" s="81"/>
      <c r="ET17" s="81"/>
      <c r="EU17" s="81"/>
      <c r="EV17" s="81"/>
      <c r="EW17" s="81"/>
      <c r="EX17" s="81"/>
      <c r="EY17" s="81"/>
      <c r="EZ17" s="81"/>
      <c r="FA17" s="81"/>
      <c r="FB17" s="81"/>
      <c r="FC17" s="81"/>
      <c r="FD17" s="81"/>
      <c r="FE17" s="81"/>
      <c r="FF17" s="81"/>
      <c r="FG17" s="81"/>
      <c r="FH17" s="81"/>
      <c r="FI17" s="81"/>
      <c r="FJ17" s="81"/>
      <c r="FK17" s="81"/>
      <c r="FL17" s="81"/>
      <c r="FM17" s="81"/>
      <c r="FN17" s="81"/>
      <c r="FO17" s="81"/>
      <c r="FP17" s="81"/>
      <c r="FQ17" s="81"/>
      <c r="FR17" s="81"/>
      <c r="FS17" s="81"/>
      <c r="FT17" s="81"/>
      <c r="FU17" s="81"/>
      <c r="FV17" s="81"/>
      <c r="FW17" s="81"/>
      <c r="FX17" s="81"/>
      <c r="FY17" s="81"/>
      <c r="FZ17" s="81"/>
      <c r="GA17" s="81"/>
      <c r="GB17" s="81"/>
      <c r="GC17" s="81"/>
      <c r="GD17" s="81"/>
      <c r="GE17" s="81"/>
      <c r="GF17" s="81"/>
      <c r="GG17" s="81"/>
      <c r="GH17" s="81"/>
      <c r="GI17" s="81"/>
      <c r="GJ17" s="81"/>
      <c r="GK17" s="81"/>
      <c r="GL17" s="81"/>
      <c r="GM17" s="81"/>
      <c r="GN17" s="81"/>
      <c r="GO17" s="81"/>
      <c r="GP17" s="81"/>
      <c r="GQ17" s="81"/>
      <c r="GR17" s="81"/>
      <c r="GS17" s="81"/>
      <c r="GT17" s="81"/>
      <c r="GU17" s="81"/>
      <c r="GV17" s="81"/>
      <c r="GW17" s="81"/>
      <c r="GX17" s="81"/>
      <c r="GY17" s="81"/>
      <c r="GZ17" s="81"/>
      <c r="HA17" s="81"/>
      <c r="HB17" s="81"/>
      <c r="HC17" s="81"/>
      <c r="HD17" s="81"/>
      <c r="HE17" s="81"/>
      <c r="HF17" s="81"/>
      <c r="HG17" s="81"/>
      <c r="HH17" s="81"/>
      <c r="HI17" s="81"/>
      <c r="HJ17" s="81"/>
      <c r="HK17" s="81"/>
      <c r="HL17" s="81"/>
      <c r="HM17" s="81"/>
      <c r="HN17" s="81"/>
    </row>
    <row r="18" spans="1:229" ht="10.5" customHeight="1">
      <c r="A18" s="492"/>
      <c r="B18" s="490"/>
      <c r="C18" s="490"/>
      <c r="D18" s="490"/>
      <c r="E18" s="490"/>
      <c r="F18" s="490"/>
      <c r="G18" s="349"/>
      <c r="H18" s="349"/>
      <c r="I18" s="349"/>
      <c r="J18" s="349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81"/>
      <c r="EH18" s="81"/>
      <c r="EI18" s="81"/>
      <c r="EJ18" s="81"/>
      <c r="EK18" s="81"/>
      <c r="EL18" s="81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/>
      <c r="EY18" s="81"/>
      <c r="EZ18" s="81"/>
      <c r="FA18" s="81"/>
      <c r="FB18" s="81"/>
      <c r="FC18" s="81"/>
      <c r="FD18" s="81"/>
      <c r="FE18" s="81"/>
      <c r="FF18" s="81"/>
      <c r="FG18" s="81"/>
      <c r="FH18" s="81"/>
      <c r="FI18" s="81"/>
      <c r="FJ18" s="81"/>
      <c r="FK18" s="81"/>
      <c r="FL18" s="81"/>
      <c r="FM18" s="81"/>
      <c r="FN18" s="81"/>
      <c r="FO18" s="81"/>
      <c r="FP18" s="81"/>
      <c r="FQ18" s="81"/>
      <c r="FR18" s="81"/>
      <c r="FS18" s="81"/>
      <c r="FT18" s="81"/>
      <c r="FU18" s="81"/>
      <c r="FV18" s="81"/>
      <c r="FW18" s="81"/>
      <c r="FX18" s="81"/>
      <c r="FY18" s="81"/>
      <c r="FZ18" s="81"/>
      <c r="GA18" s="81"/>
      <c r="GB18" s="81"/>
      <c r="GC18" s="81"/>
      <c r="GD18" s="81"/>
      <c r="GE18" s="81"/>
      <c r="GF18" s="81"/>
      <c r="GG18" s="81"/>
      <c r="GH18" s="81"/>
      <c r="GI18" s="81"/>
      <c r="GJ18" s="81"/>
      <c r="GK18" s="81"/>
      <c r="GL18" s="81"/>
      <c r="GM18" s="81"/>
      <c r="GN18" s="81"/>
      <c r="GO18" s="81"/>
      <c r="GP18" s="81"/>
      <c r="GQ18" s="81"/>
      <c r="GR18" s="81"/>
      <c r="GS18" s="81"/>
      <c r="GT18" s="81"/>
      <c r="GU18" s="81"/>
      <c r="GV18" s="81"/>
      <c r="GW18" s="81"/>
      <c r="GX18" s="81"/>
      <c r="GY18" s="81"/>
      <c r="GZ18" s="81"/>
      <c r="HA18" s="81"/>
      <c r="HB18" s="81"/>
      <c r="HC18" s="81"/>
      <c r="HD18" s="81"/>
      <c r="HE18" s="81"/>
      <c r="HF18" s="81"/>
      <c r="HG18" s="81"/>
      <c r="HH18" s="81"/>
      <c r="HI18" s="81"/>
      <c r="HJ18" s="81"/>
      <c r="HK18" s="81"/>
      <c r="HL18" s="81"/>
      <c r="HM18" s="81"/>
      <c r="HN18" s="81"/>
    </row>
    <row r="19" spans="1:229" ht="15.95" customHeight="1">
      <c r="A19" s="492" t="s">
        <v>560</v>
      </c>
      <c r="B19" s="489">
        <v>309</v>
      </c>
      <c r="C19" s="490">
        <v>334.26187465999999</v>
      </c>
      <c r="D19" s="490">
        <v>325.95397180000003</v>
      </c>
      <c r="E19" s="490">
        <v>580.62356432999991</v>
      </c>
      <c r="F19" s="490">
        <v>577.36026935999996</v>
      </c>
      <c r="G19" s="818" t="s">
        <v>610</v>
      </c>
      <c r="H19" s="216"/>
      <c r="I19" s="216"/>
      <c r="J19" s="216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  <c r="DE19" s="83"/>
      <c r="DF19" s="83"/>
      <c r="DG19" s="83"/>
      <c r="DH19" s="83"/>
      <c r="DI19" s="83"/>
      <c r="DJ19" s="83"/>
      <c r="DK19" s="83"/>
      <c r="DL19" s="83"/>
      <c r="DM19" s="83"/>
      <c r="DN19" s="83"/>
      <c r="DO19" s="83"/>
      <c r="DP19" s="83"/>
      <c r="DQ19" s="83"/>
      <c r="DR19" s="83"/>
      <c r="DS19" s="83"/>
      <c r="DT19" s="83"/>
      <c r="DU19" s="83"/>
      <c r="DV19" s="83"/>
      <c r="DW19" s="83"/>
      <c r="DX19" s="83"/>
      <c r="DY19" s="83"/>
      <c r="DZ19" s="83"/>
      <c r="EA19" s="83"/>
      <c r="EB19" s="83"/>
      <c r="EC19" s="83"/>
      <c r="ED19" s="83"/>
      <c r="EE19" s="83"/>
      <c r="EF19" s="83"/>
      <c r="EG19" s="83"/>
      <c r="EH19" s="83"/>
      <c r="EI19" s="83"/>
      <c r="EJ19" s="83"/>
      <c r="EK19" s="83"/>
      <c r="EL19" s="83"/>
      <c r="EM19" s="83"/>
      <c r="EN19" s="83"/>
      <c r="EO19" s="83"/>
      <c r="EP19" s="83"/>
      <c r="EQ19" s="83"/>
      <c r="ER19" s="83"/>
      <c r="ES19" s="83"/>
      <c r="ET19" s="83"/>
      <c r="EU19" s="83"/>
      <c r="EV19" s="83"/>
      <c r="EW19" s="83"/>
      <c r="EX19" s="83"/>
      <c r="EY19" s="83"/>
      <c r="EZ19" s="83"/>
      <c r="FA19" s="83"/>
      <c r="FB19" s="83"/>
      <c r="FC19" s="83"/>
      <c r="FD19" s="83"/>
      <c r="FE19" s="83"/>
      <c r="FF19" s="83"/>
      <c r="FG19" s="83"/>
      <c r="FH19" s="83"/>
      <c r="FI19" s="83"/>
      <c r="FJ19" s="83"/>
      <c r="FK19" s="83"/>
      <c r="FL19" s="83"/>
      <c r="FM19" s="83"/>
      <c r="FN19" s="83"/>
      <c r="FO19" s="83"/>
      <c r="FP19" s="83"/>
      <c r="FQ19" s="83"/>
      <c r="FR19" s="83"/>
      <c r="FS19" s="83"/>
      <c r="FT19" s="83"/>
      <c r="FU19" s="83"/>
      <c r="FV19" s="83"/>
      <c r="FW19" s="83"/>
      <c r="FX19" s="83"/>
      <c r="FY19" s="83"/>
      <c r="FZ19" s="83"/>
      <c r="GA19" s="83"/>
      <c r="GB19" s="83"/>
      <c r="GC19" s="83"/>
      <c r="GD19" s="83"/>
      <c r="GE19" s="83"/>
      <c r="GF19" s="83"/>
      <c r="GG19" s="83"/>
      <c r="GH19" s="83"/>
      <c r="GI19" s="83"/>
      <c r="GJ19" s="83"/>
      <c r="GK19" s="83"/>
      <c r="GL19" s="83"/>
      <c r="GM19" s="83"/>
      <c r="GN19" s="83"/>
      <c r="GO19" s="83"/>
      <c r="GP19" s="83"/>
      <c r="GQ19" s="83"/>
      <c r="GR19" s="83"/>
      <c r="GS19" s="83"/>
      <c r="GT19" s="83"/>
      <c r="GU19" s="83"/>
      <c r="GV19" s="83"/>
      <c r="GW19" s="83"/>
      <c r="GX19" s="83"/>
      <c r="GY19" s="83"/>
      <c r="GZ19" s="83"/>
      <c r="HA19" s="83"/>
      <c r="HB19" s="83"/>
      <c r="HC19" s="83"/>
      <c r="HD19" s="83"/>
      <c r="HE19" s="83"/>
      <c r="HF19" s="83"/>
      <c r="HG19" s="83"/>
      <c r="HH19" s="83"/>
      <c r="HI19" s="83"/>
      <c r="HJ19" s="83"/>
      <c r="HK19" s="83"/>
      <c r="HL19" s="83"/>
      <c r="HM19" s="83"/>
      <c r="HN19" s="83"/>
    </row>
    <row r="20" spans="1:229" ht="15.95" customHeight="1">
      <c r="A20" s="492" t="s">
        <v>1127</v>
      </c>
      <c r="B20" s="490">
        <v>7325.3084494799996</v>
      </c>
      <c r="C20" s="490">
        <v>7440.6317247200004</v>
      </c>
      <c r="D20" s="490">
        <v>7258.9187947599994</v>
      </c>
      <c r="E20" s="490">
        <v>6957.0097439400006</v>
      </c>
      <c r="F20" s="490">
        <v>1118.64267331</v>
      </c>
      <c r="G20" s="818" t="s">
        <v>1277</v>
      </c>
      <c r="H20" s="216"/>
      <c r="I20" s="216"/>
      <c r="J20" s="216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/>
      <c r="CM20" s="81"/>
      <c r="CN20" s="81"/>
      <c r="CO20" s="81"/>
      <c r="CP20" s="81"/>
      <c r="CQ20" s="81"/>
      <c r="CR20" s="81"/>
      <c r="CS20" s="81"/>
      <c r="CT20" s="81"/>
      <c r="CU20" s="81"/>
      <c r="CV20" s="81"/>
      <c r="CW20" s="81"/>
      <c r="CX20" s="81"/>
      <c r="CY20" s="81"/>
      <c r="CZ20" s="81"/>
      <c r="DA20" s="81"/>
      <c r="DB20" s="81"/>
      <c r="DC20" s="81"/>
      <c r="DD20" s="81"/>
      <c r="DE20" s="81"/>
      <c r="DF20" s="81"/>
      <c r="DG20" s="81"/>
      <c r="DH20" s="81"/>
      <c r="DI20" s="81"/>
      <c r="DJ20" s="81"/>
      <c r="DK20" s="81"/>
      <c r="DL20" s="81"/>
      <c r="DM20" s="81"/>
      <c r="DN20" s="81"/>
      <c r="DO20" s="81"/>
      <c r="DP20" s="81"/>
      <c r="DQ20" s="81"/>
      <c r="DR20" s="81"/>
      <c r="DS20" s="81"/>
      <c r="DT20" s="81"/>
      <c r="DU20" s="81"/>
      <c r="DV20" s="81"/>
      <c r="DW20" s="81"/>
      <c r="DX20" s="81"/>
      <c r="DY20" s="81"/>
      <c r="DZ20" s="81"/>
      <c r="EA20" s="81"/>
      <c r="EB20" s="81"/>
      <c r="EC20" s="81"/>
      <c r="ED20" s="81"/>
      <c r="EE20" s="81"/>
      <c r="EF20" s="81"/>
      <c r="EG20" s="81"/>
      <c r="EH20" s="81"/>
      <c r="EI20" s="81"/>
      <c r="EJ20" s="81"/>
      <c r="EK20" s="81"/>
      <c r="EL20" s="81"/>
      <c r="EM20" s="81"/>
      <c r="EN20" s="81"/>
      <c r="EO20" s="81"/>
      <c r="EP20" s="81"/>
      <c r="EQ20" s="81"/>
      <c r="ER20" s="81"/>
      <c r="ES20" s="81"/>
      <c r="ET20" s="81"/>
      <c r="EU20" s="81"/>
      <c r="EV20" s="81"/>
      <c r="EW20" s="81"/>
      <c r="EX20" s="81"/>
      <c r="EY20" s="81"/>
      <c r="EZ20" s="81"/>
      <c r="FA20" s="81"/>
      <c r="FB20" s="81"/>
      <c r="FC20" s="81"/>
      <c r="FD20" s="81"/>
      <c r="FE20" s="81"/>
      <c r="FF20" s="81"/>
      <c r="FG20" s="81"/>
      <c r="FH20" s="81"/>
      <c r="FI20" s="81"/>
      <c r="FJ20" s="81"/>
      <c r="FK20" s="81"/>
      <c r="FL20" s="81"/>
      <c r="FM20" s="81"/>
      <c r="FN20" s="81"/>
      <c r="FO20" s="81"/>
      <c r="FP20" s="81"/>
      <c r="FQ20" s="81"/>
      <c r="FR20" s="81"/>
      <c r="FS20" s="81"/>
      <c r="FT20" s="81"/>
      <c r="FU20" s="81"/>
      <c r="FV20" s="81"/>
      <c r="FW20" s="81"/>
      <c r="FX20" s="81"/>
      <c r="FY20" s="81"/>
      <c r="FZ20" s="81"/>
      <c r="GA20" s="81"/>
      <c r="GB20" s="81"/>
      <c r="GC20" s="81"/>
      <c r="GD20" s="81"/>
      <c r="GE20" s="81"/>
      <c r="GF20" s="81"/>
      <c r="GG20" s="81"/>
      <c r="GH20" s="81"/>
      <c r="GI20" s="81"/>
      <c r="GJ20" s="81"/>
      <c r="GK20" s="81"/>
      <c r="GL20" s="81"/>
      <c r="GM20" s="81"/>
      <c r="GN20" s="81"/>
      <c r="GO20" s="81"/>
      <c r="GP20" s="81"/>
      <c r="GQ20" s="81"/>
      <c r="GR20" s="81"/>
      <c r="GS20" s="81"/>
      <c r="GT20" s="81"/>
      <c r="GU20" s="81"/>
      <c r="GV20" s="81"/>
      <c r="GW20" s="81"/>
      <c r="GX20" s="81"/>
      <c r="GY20" s="81"/>
      <c r="GZ20" s="81"/>
      <c r="HA20" s="81"/>
      <c r="HB20" s="81"/>
      <c r="HC20" s="81"/>
      <c r="HD20" s="81"/>
      <c r="HE20" s="81"/>
      <c r="HF20" s="81"/>
      <c r="HG20" s="81"/>
      <c r="HH20" s="81"/>
      <c r="HI20" s="81"/>
      <c r="HJ20" s="81"/>
      <c r="HK20" s="81"/>
      <c r="HL20" s="81"/>
      <c r="HM20" s="81"/>
      <c r="HN20" s="81"/>
    </row>
    <row r="21" spans="1:229" ht="15.95" customHeight="1">
      <c r="A21" s="512" t="s">
        <v>1130</v>
      </c>
      <c r="B21" s="511">
        <v>7276.9364024399993</v>
      </c>
      <c r="C21" s="511">
        <v>7392.8978355500003</v>
      </c>
      <c r="D21" s="511">
        <v>7225.4344514599998</v>
      </c>
      <c r="E21" s="511">
        <v>6918.0446490100003</v>
      </c>
      <c r="F21" s="511">
        <v>1068.8340294899999</v>
      </c>
      <c r="G21" s="649" t="s">
        <v>1282</v>
      </c>
      <c r="H21" s="649"/>
      <c r="I21" s="649"/>
      <c r="J21" s="649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/>
      <c r="DR21" s="81"/>
      <c r="DS21" s="81"/>
      <c r="DT21" s="81"/>
      <c r="DU21" s="81"/>
      <c r="DV21" s="81"/>
      <c r="DW21" s="81"/>
      <c r="DX21" s="81"/>
      <c r="DY21" s="81"/>
      <c r="DZ21" s="81"/>
      <c r="EA21" s="81"/>
      <c r="EB21" s="81"/>
      <c r="EC21" s="81"/>
      <c r="ED21" s="81"/>
      <c r="EE21" s="81"/>
      <c r="EF21" s="81"/>
      <c r="EG21" s="81"/>
      <c r="EH21" s="81"/>
      <c r="EI21" s="81"/>
      <c r="EJ21" s="81"/>
      <c r="EK21" s="81"/>
      <c r="EL21" s="81"/>
      <c r="EM21" s="81"/>
      <c r="EN21" s="81"/>
      <c r="EO21" s="81"/>
      <c r="EP21" s="81"/>
      <c r="EQ21" s="81"/>
      <c r="ER21" s="81"/>
      <c r="ES21" s="81"/>
      <c r="ET21" s="81"/>
      <c r="EU21" s="81"/>
      <c r="EV21" s="81"/>
      <c r="EW21" s="81"/>
      <c r="EX21" s="81"/>
      <c r="EY21" s="81"/>
      <c r="EZ21" s="81"/>
      <c r="FA21" s="81"/>
      <c r="FB21" s="81"/>
      <c r="FC21" s="81"/>
      <c r="FD21" s="81"/>
      <c r="FE21" s="81"/>
      <c r="FF21" s="81"/>
      <c r="FG21" s="81"/>
      <c r="FH21" s="81"/>
      <c r="FI21" s="81"/>
      <c r="FJ21" s="81"/>
      <c r="FK21" s="81"/>
      <c r="FL21" s="81"/>
      <c r="FM21" s="81"/>
      <c r="FN21" s="81"/>
      <c r="FO21" s="81"/>
      <c r="FP21" s="81"/>
      <c r="FQ21" s="81"/>
      <c r="FR21" s="81"/>
      <c r="FS21" s="81"/>
      <c r="FT21" s="81"/>
      <c r="FU21" s="81"/>
      <c r="FV21" s="81"/>
      <c r="FW21" s="81"/>
      <c r="FX21" s="81"/>
      <c r="FY21" s="81"/>
      <c r="FZ21" s="81"/>
      <c r="GA21" s="81"/>
      <c r="GB21" s="81"/>
      <c r="GC21" s="81"/>
      <c r="GD21" s="81"/>
      <c r="GE21" s="81"/>
      <c r="GF21" s="81"/>
      <c r="GG21" s="81"/>
      <c r="GH21" s="81"/>
      <c r="GI21" s="81"/>
      <c r="GJ21" s="81"/>
      <c r="GK21" s="81"/>
      <c r="GL21" s="81"/>
      <c r="GM21" s="81"/>
      <c r="GN21" s="81"/>
      <c r="GO21" s="81"/>
      <c r="GP21" s="81"/>
      <c r="GQ21" s="81"/>
      <c r="GR21" s="81"/>
      <c r="GS21" s="81"/>
      <c r="GT21" s="81"/>
      <c r="GU21" s="81"/>
      <c r="GV21" s="81"/>
      <c r="GW21" s="81"/>
      <c r="GX21" s="81"/>
      <c r="GY21" s="81"/>
      <c r="GZ21" s="81"/>
      <c r="HA21" s="81"/>
      <c r="HB21" s="81"/>
      <c r="HC21" s="81"/>
      <c r="HD21" s="81"/>
      <c r="HE21" s="81"/>
      <c r="HF21" s="81"/>
      <c r="HG21" s="81"/>
      <c r="HH21" s="81"/>
      <c r="HI21" s="81"/>
      <c r="HJ21" s="81"/>
      <c r="HK21" s="81"/>
      <c r="HL21" s="81"/>
      <c r="HM21" s="81"/>
      <c r="HN21" s="81"/>
    </row>
    <row r="22" spans="1:229" ht="15.95" customHeight="1">
      <c r="A22" s="512"/>
      <c r="B22" s="511"/>
      <c r="C22" s="511"/>
      <c r="D22" s="511"/>
      <c r="E22" s="511"/>
      <c r="F22" s="511"/>
      <c r="G22" s="649"/>
      <c r="H22" s="649"/>
      <c r="I22" s="649"/>
      <c r="J22" s="649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81"/>
      <c r="EL22" s="81"/>
      <c r="EM22" s="81"/>
      <c r="EN22" s="81"/>
      <c r="EO22" s="81"/>
      <c r="EP22" s="81"/>
      <c r="EQ22" s="81"/>
      <c r="ER22" s="81"/>
      <c r="ES22" s="81"/>
      <c r="ET22" s="81"/>
      <c r="EU22" s="81"/>
      <c r="EV22" s="81"/>
      <c r="EW22" s="81"/>
      <c r="EX22" s="81"/>
      <c r="EY22" s="81"/>
      <c r="EZ22" s="81"/>
      <c r="FA22" s="81"/>
      <c r="FB22" s="81"/>
      <c r="FC22" s="81"/>
      <c r="FD22" s="81"/>
      <c r="FE22" s="81"/>
      <c r="FF22" s="81"/>
      <c r="FG22" s="81"/>
      <c r="FH22" s="81"/>
      <c r="FI22" s="81"/>
      <c r="FJ22" s="81"/>
      <c r="FK22" s="81"/>
      <c r="FL22" s="81"/>
      <c r="FM22" s="81"/>
      <c r="FN22" s="81"/>
      <c r="FO22" s="81"/>
      <c r="FP22" s="81"/>
      <c r="FQ22" s="81"/>
      <c r="FR22" s="81"/>
      <c r="FS22" s="81"/>
      <c r="FT22" s="81"/>
      <c r="FU22" s="81"/>
      <c r="FV22" s="81"/>
      <c r="FW22" s="81"/>
      <c r="FX22" s="81"/>
      <c r="FY22" s="81"/>
      <c r="FZ22" s="81"/>
      <c r="GA22" s="81"/>
      <c r="GB22" s="81"/>
      <c r="GC22" s="81"/>
      <c r="GD22" s="81"/>
      <c r="GE22" s="81"/>
      <c r="GF22" s="81"/>
      <c r="GG22" s="81"/>
      <c r="GH22" s="81"/>
      <c r="GI22" s="81"/>
      <c r="GJ22" s="81"/>
      <c r="GK22" s="81"/>
      <c r="GL22" s="81"/>
      <c r="GM22" s="81"/>
      <c r="GN22" s="81"/>
      <c r="GO22" s="81"/>
      <c r="GP22" s="81"/>
      <c r="GQ22" s="81"/>
      <c r="GR22" s="81"/>
      <c r="GS22" s="81"/>
      <c r="GT22" s="81"/>
      <c r="GU22" s="81"/>
      <c r="GV22" s="81"/>
      <c r="GW22" s="81"/>
      <c r="GX22" s="81"/>
      <c r="GY22" s="81"/>
      <c r="GZ22" s="81"/>
      <c r="HA22" s="81"/>
      <c r="HB22" s="81"/>
      <c r="HC22" s="81"/>
      <c r="HD22" s="81"/>
      <c r="HE22" s="81"/>
      <c r="HF22" s="81"/>
      <c r="HG22" s="81"/>
      <c r="HH22" s="81"/>
      <c r="HI22" s="81"/>
      <c r="HJ22" s="81"/>
      <c r="HK22" s="81"/>
      <c r="HL22" s="81"/>
      <c r="HM22" s="81"/>
      <c r="HN22" s="81"/>
    </row>
    <row r="23" spans="1:229" s="80" customFormat="1" ht="15.95" customHeight="1">
      <c r="A23" s="582" t="s">
        <v>1132</v>
      </c>
      <c r="B23" s="70"/>
      <c r="C23" s="70"/>
      <c r="D23" s="70"/>
      <c r="E23" s="70"/>
      <c r="F23" s="70"/>
      <c r="G23" s="684" t="s">
        <v>1112</v>
      </c>
      <c r="H23" s="684"/>
      <c r="I23" s="684"/>
      <c r="J23" s="684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  <c r="CW23" s="83"/>
      <c r="CX23" s="83"/>
      <c r="CY23" s="83"/>
      <c r="CZ23" s="83"/>
      <c r="DA23" s="83"/>
      <c r="DB23" s="83"/>
      <c r="DC23" s="83"/>
      <c r="DD23" s="83"/>
      <c r="DE23" s="83"/>
      <c r="DF23" s="83"/>
      <c r="DG23" s="83"/>
      <c r="DH23" s="83"/>
      <c r="DI23" s="83"/>
      <c r="DJ23" s="83"/>
      <c r="DK23" s="83"/>
      <c r="DL23" s="83"/>
      <c r="DM23" s="83"/>
      <c r="DN23" s="83"/>
      <c r="DO23" s="83"/>
      <c r="DP23" s="83"/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  <c r="EB23" s="83"/>
      <c r="EC23" s="83"/>
      <c r="ED23" s="83"/>
      <c r="EE23" s="83"/>
      <c r="EF23" s="83"/>
      <c r="EG23" s="83"/>
      <c r="EH23" s="83"/>
      <c r="EI23" s="83"/>
      <c r="EJ23" s="83"/>
      <c r="EK23" s="83"/>
      <c r="EL23" s="83"/>
      <c r="EM23" s="83"/>
      <c r="EN23" s="83"/>
      <c r="EO23" s="83"/>
      <c r="EP23" s="83"/>
      <c r="EQ23" s="83"/>
      <c r="ER23" s="83"/>
      <c r="ES23" s="83"/>
      <c r="ET23" s="83"/>
      <c r="EU23" s="83"/>
      <c r="EV23" s="83"/>
      <c r="EW23" s="83"/>
      <c r="EX23" s="83"/>
      <c r="EY23" s="83"/>
      <c r="EZ23" s="83"/>
      <c r="FA23" s="83"/>
      <c r="FB23" s="83"/>
      <c r="FC23" s="83"/>
      <c r="FD23" s="83"/>
      <c r="FE23" s="83"/>
      <c r="FF23" s="83"/>
      <c r="FG23" s="83"/>
      <c r="FH23" s="83"/>
      <c r="FI23" s="83"/>
      <c r="FJ23" s="83"/>
      <c r="FK23" s="83"/>
      <c r="FL23" s="83"/>
      <c r="FM23" s="83"/>
      <c r="FN23" s="83"/>
      <c r="FO23" s="83"/>
      <c r="FP23" s="83"/>
      <c r="FQ23" s="83"/>
      <c r="FR23" s="83"/>
      <c r="FS23" s="83"/>
      <c r="FT23" s="83"/>
      <c r="FU23" s="83"/>
      <c r="FV23" s="83"/>
      <c r="FW23" s="83"/>
      <c r="FX23" s="83"/>
      <c r="FY23" s="83"/>
      <c r="FZ23" s="83"/>
      <c r="GA23" s="83"/>
      <c r="GB23" s="83"/>
      <c r="GC23" s="83"/>
      <c r="GD23" s="83"/>
      <c r="GE23" s="83"/>
      <c r="GF23" s="83"/>
      <c r="GG23" s="83"/>
      <c r="GH23" s="83"/>
      <c r="GI23" s="83"/>
      <c r="GJ23" s="83"/>
      <c r="GK23" s="83"/>
      <c r="GL23" s="83"/>
      <c r="GM23" s="83"/>
      <c r="GN23" s="83"/>
      <c r="GO23" s="83"/>
      <c r="GP23" s="83"/>
      <c r="GQ23" s="83"/>
      <c r="GR23" s="83"/>
      <c r="GS23" s="83"/>
      <c r="GT23" s="83"/>
      <c r="GU23" s="83"/>
      <c r="GV23" s="83"/>
      <c r="GW23" s="83"/>
      <c r="GX23" s="83"/>
      <c r="GY23" s="83"/>
      <c r="GZ23" s="83"/>
      <c r="HA23" s="83"/>
      <c r="HB23" s="83"/>
      <c r="HC23" s="83"/>
      <c r="HD23" s="83"/>
      <c r="HE23" s="83"/>
      <c r="HF23" s="83"/>
      <c r="HG23" s="83"/>
      <c r="HH23" s="83"/>
      <c r="HI23" s="83"/>
      <c r="HJ23" s="83"/>
      <c r="HK23" s="83"/>
      <c r="HL23" s="83"/>
      <c r="HM23" s="83"/>
      <c r="HN23" s="83"/>
    </row>
    <row r="24" spans="1:229" s="80" customFormat="1" ht="15.95" customHeight="1">
      <c r="A24" s="582" t="s">
        <v>1131</v>
      </c>
      <c r="B24" s="490">
        <v>2684.2230425000016</v>
      </c>
      <c r="C24" s="490">
        <v>1719.1177386218333</v>
      </c>
      <c r="D24" s="490">
        <v>4819.2228076400897</v>
      </c>
      <c r="E24" s="490">
        <v>16316.093883266711</v>
      </c>
      <c r="F24" s="490">
        <v>15384.403476668374</v>
      </c>
      <c r="G24" s="684" t="s">
        <v>1113</v>
      </c>
      <c r="H24" s="684"/>
      <c r="I24" s="684"/>
      <c r="J24" s="684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  <c r="GN24" s="83"/>
      <c r="GO24" s="83"/>
      <c r="GP24" s="83"/>
      <c r="GQ24" s="83"/>
      <c r="GR24" s="83"/>
      <c r="GS24" s="83"/>
      <c r="GT24" s="83"/>
      <c r="GU24" s="83"/>
      <c r="GV24" s="83"/>
      <c r="GW24" s="83"/>
      <c r="GX24" s="83"/>
      <c r="GY24" s="83"/>
      <c r="GZ24" s="83"/>
      <c r="HA24" s="83"/>
      <c r="HB24" s="83"/>
      <c r="HC24" s="83"/>
      <c r="HD24" s="83"/>
      <c r="HE24" s="83"/>
      <c r="HF24" s="83"/>
      <c r="HG24" s="83"/>
      <c r="HH24" s="83"/>
      <c r="HI24" s="83"/>
      <c r="HJ24" s="83"/>
      <c r="HK24" s="83"/>
      <c r="HL24" s="83"/>
      <c r="HM24" s="83"/>
      <c r="HN24" s="83"/>
    </row>
    <row r="25" spans="1:229" s="80" customFormat="1" ht="15.95" customHeight="1">
      <c r="A25" s="582"/>
      <c r="B25" s="511"/>
      <c r="C25" s="511"/>
      <c r="D25" s="511"/>
      <c r="E25" s="511"/>
      <c r="F25" s="511"/>
      <c r="G25" s="649"/>
      <c r="H25" s="649"/>
      <c r="I25" s="649"/>
      <c r="J25" s="649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/>
      <c r="DJ25" s="83"/>
      <c r="DK25" s="83"/>
      <c r="DL25" s="83"/>
      <c r="DM25" s="83"/>
      <c r="DN25" s="83"/>
      <c r="DO25" s="83"/>
      <c r="DP25" s="83"/>
      <c r="DQ25" s="83"/>
      <c r="DR25" s="83"/>
      <c r="DS25" s="83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3"/>
      <c r="EZ25" s="83"/>
      <c r="FA25" s="83"/>
      <c r="FB25" s="83"/>
      <c r="FC25" s="83"/>
      <c r="FD25" s="83"/>
      <c r="FE25" s="83"/>
      <c r="FF25" s="83"/>
      <c r="FG25" s="83"/>
      <c r="FH25" s="83"/>
      <c r="FI25" s="83"/>
      <c r="FJ25" s="83"/>
      <c r="FK25" s="83"/>
      <c r="FL25" s="83"/>
      <c r="FM25" s="83"/>
      <c r="FN25" s="83"/>
      <c r="FO25" s="83"/>
      <c r="FP25" s="83"/>
      <c r="FQ25" s="83"/>
      <c r="FR25" s="83"/>
      <c r="FS25" s="83"/>
      <c r="FT25" s="83"/>
      <c r="FU25" s="83"/>
      <c r="FV25" s="83"/>
      <c r="FW25" s="83"/>
      <c r="FX25" s="83"/>
      <c r="FY25" s="83"/>
      <c r="FZ25" s="83"/>
      <c r="GA25" s="83"/>
      <c r="GB25" s="83"/>
      <c r="GC25" s="83"/>
      <c r="GD25" s="83"/>
      <c r="GE25" s="83"/>
      <c r="GF25" s="83"/>
      <c r="GG25" s="83"/>
      <c r="GH25" s="83"/>
      <c r="GI25" s="83"/>
      <c r="GJ25" s="83"/>
      <c r="GK25" s="83"/>
      <c r="GL25" s="83"/>
      <c r="GM25" s="83"/>
      <c r="GN25" s="83"/>
      <c r="GO25" s="83"/>
      <c r="GP25" s="83"/>
      <c r="GQ25" s="83"/>
      <c r="GR25" s="83"/>
      <c r="GS25" s="83"/>
      <c r="GT25" s="83"/>
      <c r="GU25" s="83"/>
      <c r="GV25" s="83"/>
      <c r="GW25" s="83"/>
      <c r="GX25" s="83"/>
      <c r="GY25" s="83"/>
      <c r="GZ25" s="83"/>
      <c r="HA25" s="83"/>
      <c r="HB25" s="83"/>
      <c r="HC25" s="83"/>
      <c r="HD25" s="83"/>
      <c r="HE25" s="83"/>
      <c r="HF25" s="83"/>
      <c r="HG25" s="83"/>
      <c r="HH25" s="83"/>
      <c r="HI25" s="83"/>
      <c r="HJ25" s="83"/>
      <c r="HK25" s="83"/>
      <c r="HL25" s="83"/>
      <c r="HM25" s="83"/>
      <c r="HN25" s="83"/>
    </row>
    <row r="26" spans="1:229" ht="15.95" customHeight="1">
      <c r="A26" s="492" t="s">
        <v>559</v>
      </c>
      <c r="B26" s="490">
        <f>SUM(B27:B32)</f>
        <v>28085.483</v>
      </c>
      <c r="C26" s="490">
        <f>SUM(C27:C32)</f>
        <v>26172.197621401836</v>
      </c>
      <c r="D26" s="490">
        <f>SUM(D27:D32)</f>
        <v>21719.869713678137</v>
      </c>
      <c r="E26" s="490">
        <f>SUM(E27:E32)</f>
        <v>28598.060705586711</v>
      </c>
      <c r="F26" s="490">
        <f>SUM(F27:F32)</f>
        <v>28856.287301228374</v>
      </c>
      <c r="G26" s="817" t="s">
        <v>609</v>
      </c>
      <c r="H26" s="485"/>
      <c r="I26" s="485"/>
      <c r="J26" s="485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81"/>
      <c r="EH26" s="81"/>
      <c r="EI26" s="81"/>
      <c r="EJ26" s="81"/>
      <c r="EK26" s="81"/>
      <c r="EL26" s="81"/>
      <c r="EM26" s="81"/>
      <c r="EN26" s="81"/>
      <c r="EO26" s="81"/>
      <c r="EP26" s="81"/>
      <c r="EQ26" s="81"/>
      <c r="ER26" s="81"/>
      <c r="ES26" s="81"/>
      <c r="ET26" s="81"/>
      <c r="EU26" s="81"/>
      <c r="EV26" s="81"/>
      <c r="EW26" s="81"/>
      <c r="EX26" s="81"/>
      <c r="EY26" s="81"/>
      <c r="EZ26" s="81"/>
      <c r="FA26" s="81"/>
      <c r="FB26" s="81"/>
      <c r="FC26" s="81"/>
      <c r="FD26" s="81"/>
      <c r="FE26" s="81"/>
      <c r="FF26" s="81"/>
      <c r="FG26" s="81"/>
      <c r="FH26" s="81"/>
      <c r="FI26" s="81"/>
      <c r="FJ26" s="81"/>
      <c r="FK26" s="81"/>
      <c r="FL26" s="81"/>
      <c r="FM26" s="81"/>
      <c r="FN26" s="81"/>
      <c r="FO26" s="81"/>
      <c r="FP26" s="81"/>
      <c r="FQ26" s="81"/>
      <c r="FR26" s="81"/>
      <c r="FS26" s="81"/>
      <c r="FT26" s="81"/>
      <c r="FU26" s="81"/>
      <c r="FV26" s="81"/>
      <c r="FW26" s="81"/>
      <c r="FX26" s="81"/>
      <c r="FY26" s="81"/>
      <c r="FZ26" s="81"/>
      <c r="GA26" s="81"/>
      <c r="GB26" s="81"/>
      <c r="GC26" s="81"/>
      <c r="GD26" s="81"/>
      <c r="GE26" s="81"/>
      <c r="GF26" s="81"/>
      <c r="GG26" s="81"/>
      <c r="GH26" s="81"/>
      <c r="GI26" s="81"/>
      <c r="GJ26" s="81"/>
      <c r="GK26" s="81"/>
      <c r="GL26" s="81"/>
      <c r="GM26" s="81"/>
      <c r="GN26" s="81"/>
      <c r="GO26" s="81"/>
      <c r="GP26" s="81"/>
      <c r="GQ26" s="81"/>
      <c r="GR26" s="81"/>
      <c r="GS26" s="81"/>
      <c r="GT26" s="81"/>
      <c r="GU26" s="81"/>
      <c r="GV26" s="81"/>
      <c r="GW26" s="81"/>
      <c r="GX26" s="81"/>
      <c r="GY26" s="81"/>
      <c r="GZ26" s="81"/>
      <c r="HA26" s="81"/>
      <c r="HB26" s="81"/>
      <c r="HC26" s="81"/>
      <c r="HD26" s="81"/>
      <c r="HE26" s="81"/>
      <c r="HF26" s="81"/>
      <c r="HG26" s="81"/>
      <c r="HH26" s="81"/>
      <c r="HI26" s="81"/>
      <c r="HJ26" s="81"/>
      <c r="HK26" s="81"/>
      <c r="HL26" s="81"/>
      <c r="HM26" s="81"/>
      <c r="HN26" s="81"/>
    </row>
    <row r="27" spans="1:229" s="80" customFormat="1" ht="15.95" customHeight="1">
      <c r="A27" s="512" t="s">
        <v>989</v>
      </c>
      <c r="B27" s="70">
        <v>672.31500000000005</v>
      </c>
      <c r="C27" s="70">
        <v>385.08699999999999</v>
      </c>
      <c r="D27" s="70">
        <v>383.82400000000001</v>
      </c>
      <c r="E27" s="70">
        <v>321.66500000000002</v>
      </c>
      <c r="F27" s="70">
        <v>443.87299999999999</v>
      </c>
      <c r="G27" s="326" t="s">
        <v>1287</v>
      </c>
      <c r="H27" s="326"/>
      <c r="I27" s="326"/>
      <c r="J27" s="326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83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B27" s="83"/>
      <c r="EC27" s="83"/>
      <c r="ED27" s="83"/>
      <c r="EE27" s="83"/>
      <c r="EF27" s="83"/>
      <c r="EG27" s="83"/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83"/>
      <c r="FG27" s="83"/>
      <c r="FH27" s="83"/>
      <c r="FI27" s="83"/>
      <c r="FJ27" s="83"/>
      <c r="FK27" s="83"/>
      <c r="FL27" s="83"/>
      <c r="FM27" s="83"/>
      <c r="FN27" s="83"/>
      <c r="FO27" s="83"/>
      <c r="FP27" s="83"/>
      <c r="FQ27" s="83"/>
      <c r="FR27" s="83"/>
      <c r="FS27" s="83"/>
      <c r="FT27" s="83"/>
      <c r="FU27" s="83"/>
      <c r="FV27" s="83"/>
      <c r="FW27" s="83"/>
      <c r="FX27" s="83"/>
      <c r="FY27" s="83"/>
      <c r="FZ27" s="83"/>
      <c r="GA27" s="83"/>
      <c r="GB27" s="83"/>
      <c r="GC27" s="83"/>
      <c r="GD27" s="83"/>
      <c r="GE27" s="83"/>
      <c r="GF27" s="83"/>
      <c r="GG27" s="83"/>
      <c r="GH27" s="83"/>
      <c r="GI27" s="83"/>
      <c r="GJ27" s="83"/>
      <c r="GK27" s="83"/>
      <c r="GL27" s="83"/>
      <c r="GM27" s="83"/>
      <c r="GN27" s="83"/>
      <c r="GO27" s="83"/>
      <c r="GP27" s="83"/>
      <c r="GQ27" s="83"/>
      <c r="GR27" s="83"/>
      <c r="GS27" s="83"/>
      <c r="GT27" s="83"/>
      <c r="GU27" s="83"/>
      <c r="GV27" s="83"/>
      <c r="GW27" s="83"/>
      <c r="GX27" s="83"/>
      <c r="GY27" s="83"/>
      <c r="GZ27" s="83"/>
      <c r="HA27" s="83"/>
      <c r="HB27" s="83"/>
      <c r="HC27" s="83"/>
      <c r="HD27" s="83"/>
      <c r="HE27" s="83"/>
      <c r="HF27" s="83"/>
      <c r="HG27" s="83"/>
      <c r="HH27" s="83"/>
      <c r="HI27" s="83"/>
      <c r="HJ27" s="83"/>
      <c r="HK27" s="83"/>
      <c r="HL27" s="83"/>
      <c r="HM27" s="83"/>
      <c r="HN27" s="83"/>
    </row>
    <row r="28" spans="1:229" ht="15.95" customHeight="1">
      <c r="A28" s="512" t="s">
        <v>985</v>
      </c>
      <c r="B28" s="70">
        <v>9589.7669999999998</v>
      </c>
      <c r="C28" s="70">
        <v>6792.268</v>
      </c>
      <c r="D28" s="70">
        <v>3912.3069999999998</v>
      </c>
      <c r="E28" s="70">
        <v>11164.87</v>
      </c>
      <c r="F28" s="70">
        <v>8489.005000000001</v>
      </c>
      <c r="G28" s="448" t="s">
        <v>611</v>
      </c>
      <c r="H28" s="448"/>
      <c r="I28" s="448"/>
      <c r="J28" s="448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1"/>
      <c r="DH28" s="81"/>
      <c r="DI28" s="81"/>
      <c r="DJ28" s="81"/>
      <c r="DK28" s="81"/>
      <c r="DL28" s="81"/>
      <c r="DM28" s="81"/>
      <c r="DN28" s="81"/>
      <c r="DO28" s="81"/>
      <c r="DP28" s="81"/>
      <c r="DQ28" s="81"/>
      <c r="DR28" s="81"/>
      <c r="DS28" s="81"/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81"/>
      <c r="EH28" s="81"/>
      <c r="EI28" s="81"/>
      <c r="EJ28" s="81"/>
      <c r="EK28" s="81"/>
      <c r="EL28" s="81"/>
      <c r="EM28" s="81"/>
      <c r="EN28" s="81"/>
      <c r="EO28" s="81"/>
      <c r="EP28" s="81"/>
      <c r="EQ28" s="81"/>
      <c r="ER28" s="81"/>
      <c r="ES28" s="81"/>
      <c r="ET28" s="81"/>
      <c r="EU28" s="81"/>
      <c r="EV28" s="81"/>
      <c r="EW28" s="81"/>
      <c r="EX28" s="81"/>
      <c r="EY28" s="81"/>
      <c r="EZ28" s="81"/>
      <c r="FA28" s="81"/>
      <c r="FB28" s="81"/>
      <c r="FC28" s="81"/>
      <c r="FD28" s="81"/>
      <c r="FE28" s="81"/>
      <c r="FF28" s="81"/>
      <c r="FG28" s="81"/>
      <c r="FH28" s="81"/>
      <c r="FI28" s="81"/>
      <c r="FJ28" s="81"/>
      <c r="FK28" s="81"/>
      <c r="FL28" s="81"/>
      <c r="FM28" s="81"/>
      <c r="FN28" s="81"/>
      <c r="FO28" s="81"/>
      <c r="FP28" s="81"/>
      <c r="FQ28" s="81"/>
      <c r="FR28" s="81"/>
      <c r="FS28" s="81"/>
      <c r="FT28" s="81"/>
      <c r="FU28" s="81"/>
      <c r="FV28" s="81"/>
      <c r="FW28" s="81"/>
      <c r="FX28" s="81"/>
      <c r="FY28" s="81"/>
      <c r="FZ28" s="81"/>
      <c r="GA28" s="81"/>
      <c r="GB28" s="81"/>
      <c r="GC28" s="81"/>
      <c r="GD28" s="81"/>
      <c r="GE28" s="81"/>
      <c r="GF28" s="81"/>
      <c r="GG28" s="81"/>
      <c r="GH28" s="81"/>
      <c r="GI28" s="81"/>
      <c r="GJ28" s="81"/>
      <c r="GK28" s="81"/>
      <c r="GL28" s="81"/>
      <c r="GM28" s="81"/>
      <c r="GN28" s="81"/>
      <c r="GO28" s="81"/>
      <c r="GP28" s="81"/>
      <c r="GQ28" s="81"/>
      <c r="GR28" s="81"/>
      <c r="GS28" s="81"/>
      <c r="GT28" s="81"/>
      <c r="GU28" s="81"/>
      <c r="GV28" s="81"/>
      <c r="GW28" s="81"/>
      <c r="GX28" s="81"/>
      <c r="GY28" s="81"/>
      <c r="GZ28" s="81"/>
      <c r="HA28" s="81"/>
      <c r="HB28" s="81"/>
      <c r="HC28" s="81"/>
      <c r="HD28" s="81"/>
      <c r="HE28" s="81"/>
      <c r="HF28" s="81"/>
      <c r="HG28" s="81"/>
      <c r="HH28" s="81"/>
      <c r="HI28" s="81"/>
      <c r="HJ28" s="81"/>
      <c r="HK28" s="81"/>
      <c r="HL28" s="81"/>
      <c r="HM28" s="81"/>
      <c r="HN28" s="81"/>
    </row>
    <row r="29" spans="1:229" s="80" customFormat="1" ht="15.95" customHeight="1">
      <c r="A29" s="512" t="s">
        <v>693</v>
      </c>
      <c r="B29" s="70">
        <v>2797.8680000000004</v>
      </c>
      <c r="C29" s="70">
        <v>5457.49</v>
      </c>
      <c r="D29" s="70">
        <v>5599.5897136781387</v>
      </c>
      <c r="E29" s="70">
        <v>7025.2987055867079</v>
      </c>
      <c r="F29" s="70">
        <v>12900.717301228375</v>
      </c>
      <c r="G29" s="458" t="s">
        <v>614</v>
      </c>
      <c r="H29" s="458"/>
      <c r="I29" s="458"/>
      <c r="J29" s="458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  <c r="GN29" s="83"/>
      <c r="GO29" s="83"/>
      <c r="GP29" s="83"/>
      <c r="GQ29" s="83"/>
      <c r="GR29" s="83"/>
      <c r="GS29" s="83"/>
      <c r="GT29" s="83"/>
      <c r="GU29" s="83"/>
      <c r="GV29" s="83"/>
      <c r="GW29" s="83"/>
      <c r="GX29" s="83"/>
      <c r="GY29" s="83"/>
      <c r="GZ29" s="83"/>
      <c r="HA29" s="83"/>
      <c r="HB29" s="83"/>
      <c r="HC29" s="83"/>
      <c r="HD29" s="83"/>
      <c r="HE29" s="83"/>
      <c r="HF29" s="83"/>
      <c r="HG29" s="83"/>
      <c r="HH29" s="83"/>
      <c r="HI29" s="83"/>
      <c r="HJ29" s="83"/>
      <c r="HK29" s="83"/>
      <c r="HL29" s="83"/>
      <c r="HM29" s="83"/>
      <c r="HN29" s="83"/>
    </row>
    <row r="30" spans="1:229" ht="15.95" customHeight="1">
      <c r="A30" s="512" t="s">
        <v>990</v>
      </c>
      <c r="B30" s="70">
        <v>2457.1970000000001</v>
      </c>
      <c r="C30" s="70">
        <v>2543.4286214018384</v>
      </c>
      <c r="D30" s="70">
        <v>2831.4639999999999</v>
      </c>
      <c r="E30" s="70">
        <v>3086.9989999999998</v>
      </c>
      <c r="F30" s="70">
        <v>2158.819</v>
      </c>
      <c r="G30" s="458" t="s">
        <v>1309</v>
      </c>
      <c r="H30" s="458"/>
      <c r="I30" s="458"/>
      <c r="J30" s="458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1"/>
      <c r="GX30" s="81"/>
      <c r="GY30" s="81"/>
      <c r="GZ30" s="81"/>
      <c r="HA30" s="81"/>
      <c r="HB30" s="81"/>
      <c r="HC30" s="81"/>
      <c r="HD30" s="81"/>
      <c r="HE30" s="81"/>
      <c r="HF30" s="81"/>
      <c r="HG30" s="81"/>
      <c r="HH30" s="81"/>
      <c r="HI30" s="81"/>
      <c r="HJ30" s="81"/>
      <c r="HK30" s="81"/>
      <c r="HL30" s="81"/>
      <c r="HM30" s="81"/>
      <c r="HN30" s="81"/>
      <c r="HO30" s="81"/>
      <c r="HP30" s="81"/>
      <c r="HQ30" s="81"/>
      <c r="HR30" s="81"/>
      <c r="HS30" s="81"/>
      <c r="HT30" s="81"/>
      <c r="HU30" s="81"/>
    </row>
    <row r="31" spans="1:229" ht="15.95" customHeight="1">
      <c r="A31" s="512" t="s">
        <v>991</v>
      </c>
      <c r="B31" s="70">
        <v>12437.547999999999</v>
      </c>
      <c r="C31" s="70">
        <v>10669.675999999999</v>
      </c>
      <c r="D31" s="70">
        <v>8940.3419999999987</v>
      </c>
      <c r="E31" s="70">
        <v>6947.8090000000002</v>
      </c>
      <c r="F31" s="70">
        <v>4806.2950000000001</v>
      </c>
      <c r="G31" s="458" t="s">
        <v>983</v>
      </c>
      <c r="H31" s="458"/>
      <c r="I31" s="458"/>
      <c r="J31" s="458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81"/>
      <c r="FH31" s="81"/>
      <c r="FI31" s="81"/>
      <c r="FJ31" s="81"/>
      <c r="FK31" s="81"/>
      <c r="FL31" s="81"/>
      <c r="FM31" s="81"/>
      <c r="FN31" s="81"/>
      <c r="FO31" s="81"/>
      <c r="FP31" s="81"/>
      <c r="FQ31" s="81"/>
      <c r="FR31" s="81"/>
      <c r="FS31" s="81"/>
      <c r="FT31" s="81"/>
      <c r="FU31" s="81"/>
      <c r="FV31" s="81"/>
      <c r="FW31" s="81"/>
      <c r="FX31" s="81"/>
      <c r="FY31" s="81"/>
      <c r="FZ31" s="81"/>
      <c r="GA31" s="81"/>
      <c r="GB31" s="81"/>
      <c r="GC31" s="81"/>
      <c r="GD31" s="81"/>
      <c r="GE31" s="81"/>
      <c r="GF31" s="81"/>
      <c r="GG31" s="81"/>
      <c r="GH31" s="81"/>
      <c r="GI31" s="81"/>
      <c r="GJ31" s="81"/>
      <c r="GK31" s="81"/>
      <c r="GL31" s="81"/>
      <c r="GM31" s="81"/>
      <c r="GN31" s="81"/>
      <c r="GO31" s="81"/>
      <c r="GP31" s="81"/>
      <c r="GQ31" s="81"/>
      <c r="GR31" s="81"/>
      <c r="GS31" s="81"/>
      <c r="GT31" s="81"/>
      <c r="GU31" s="81"/>
      <c r="GV31" s="81"/>
      <c r="GW31" s="81"/>
      <c r="GX31" s="81"/>
      <c r="GY31" s="81"/>
      <c r="GZ31" s="81"/>
      <c r="HA31" s="81"/>
      <c r="HB31" s="81"/>
      <c r="HC31" s="81"/>
      <c r="HD31" s="81"/>
      <c r="HE31" s="81"/>
      <c r="HF31" s="81"/>
      <c r="HG31" s="81"/>
      <c r="HH31" s="81"/>
      <c r="HI31" s="81"/>
      <c r="HJ31" s="81"/>
      <c r="HK31" s="81"/>
      <c r="HL31" s="81"/>
      <c r="HM31" s="81"/>
      <c r="HN31" s="81"/>
      <c r="HO31" s="81"/>
      <c r="HP31" s="81"/>
      <c r="HQ31" s="81"/>
      <c r="HR31" s="81"/>
      <c r="HS31" s="81"/>
      <c r="HT31" s="81"/>
      <c r="HU31" s="81"/>
    </row>
    <row r="32" spans="1:229" ht="15.95" customHeight="1">
      <c r="A32" s="512" t="s">
        <v>992</v>
      </c>
      <c r="B32" s="70">
        <v>130.78800000000001</v>
      </c>
      <c r="C32" s="70">
        <v>324.24799999999999</v>
      </c>
      <c r="D32" s="70">
        <v>52.342999999999996</v>
      </c>
      <c r="E32" s="70">
        <v>51.419000000000004</v>
      </c>
      <c r="F32" s="70">
        <v>57.578000000000003</v>
      </c>
      <c r="G32" s="482" t="s">
        <v>1290</v>
      </c>
      <c r="H32" s="482"/>
      <c r="I32" s="482"/>
      <c r="J32" s="482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1"/>
      <c r="EX32" s="81"/>
      <c r="EY32" s="81"/>
      <c r="EZ32" s="81"/>
      <c r="FA32" s="81"/>
      <c r="FB32" s="81"/>
      <c r="FC32" s="81"/>
      <c r="FD32" s="81"/>
      <c r="FE32" s="81"/>
      <c r="FF32" s="81"/>
      <c r="FG32" s="81"/>
      <c r="FH32" s="81"/>
      <c r="FI32" s="81"/>
      <c r="FJ32" s="81"/>
      <c r="FK32" s="81"/>
      <c r="FL32" s="81"/>
      <c r="FM32" s="81"/>
      <c r="FN32" s="81"/>
      <c r="FO32" s="81"/>
      <c r="FP32" s="81"/>
      <c r="FQ32" s="81"/>
      <c r="FR32" s="81"/>
      <c r="FS32" s="81"/>
      <c r="FT32" s="81"/>
      <c r="FU32" s="81"/>
      <c r="FV32" s="81"/>
      <c r="FW32" s="81"/>
      <c r="FX32" s="81"/>
      <c r="FY32" s="81"/>
      <c r="FZ32" s="81"/>
      <c r="GA32" s="81"/>
      <c r="GB32" s="81"/>
      <c r="GC32" s="81"/>
      <c r="GD32" s="81"/>
      <c r="GE32" s="81"/>
      <c r="GF32" s="81"/>
      <c r="GG32" s="81"/>
      <c r="GH32" s="81"/>
      <c r="GI32" s="81"/>
      <c r="GJ32" s="81"/>
      <c r="GK32" s="81"/>
      <c r="GL32" s="81"/>
      <c r="GM32" s="81"/>
      <c r="GN32" s="81"/>
      <c r="GO32" s="81"/>
      <c r="GP32" s="81"/>
      <c r="GQ32" s="81"/>
      <c r="GR32" s="81"/>
      <c r="GS32" s="81"/>
      <c r="GT32" s="81"/>
      <c r="GU32" s="81"/>
      <c r="GV32" s="81"/>
      <c r="GW32" s="81"/>
      <c r="GX32" s="81"/>
      <c r="GY32" s="81"/>
      <c r="GZ32" s="81"/>
      <c r="HA32" s="81"/>
      <c r="HB32" s="81"/>
      <c r="HC32" s="81"/>
      <c r="HD32" s="81"/>
      <c r="HE32" s="81"/>
      <c r="HF32" s="81"/>
      <c r="HG32" s="81"/>
      <c r="HH32" s="81"/>
      <c r="HI32" s="81"/>
      <c r="HJ32" s="81"/>
      <c r="HK32" s="81"/>
      <c r="HL32" s="81"/>
      <c r="HM32" s="81"/>
      <c r="HN32" s="81"/>
      <c r="HO32" s="81"/>
      <c r="HP32" s="81"/>
      <c r="HQ32" s="81"/>
      <c r="HR32" s="81"/>
      <c r="HS32" s="81"/>
      <c r="HT32" s="81"/>
      <c r="HU32" s="81"/>
    </row>
    <row r="33" spans="1:229" ht="15.95" customHeight="1">
      <c r="A33" s="492" t="s">
        <v>561</v>
      </c>
      <c r="B33" s="490">
        <f>SUM(B34:B39)</f>
        <v>25401.259957499999</v>
      </c>
      <c r="C33" s="490">
        <f>SUM(C34:C39)</f>
        <v>24453.079882780003</v>
      </c>
      <c r="D33" s="490">
        <f>SUM(D34:D39)</f>
        <v>16900.646906038048</v>
      </c>
      <c r="E33" s="490">
        <f>SUM(E34:E39)</f>
        <v>12281.966822320001</v>
      </c>
      <c r="F33" s="490">
        <f>SUM(F34:F39)</f>
        <v>13471.88382456</v>
      </c>
      <c r="G33" s="818" t="s">
        <v>1283</v>
      </c>
      <c r="H33" s="216"/>
      <c r="I33" s="216"/>
      <c r="J33" s="216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1"/>
      <c r="CR33" s="81"/>
      <c r="CS33" s="81"/>
      <c r="CT33" s="81"/>
      <c r="CU33" s="81"/>
      <c r="CV33" s="81"/>
      <c r="CW33" s="81"/>
      <c r="CX33" s="81"/>
      <c r="CY33" s="81"/>
      <c r="CZ33" s="81"/>
      <c r="DA33" s="81"/>
      <c r="DB33" s="81"/>
      <c r="DC33" s="81"/>
      <c r="DD33" s="81"/>
      <c r="DE33" s="81"/>
      <c r="DF33" s="81"/>
      <c r="DG33" s="81"/>
      <c r="DH33" s="81"/>
      <c r="DI33" s="81"/>
      <c r="DJ33" s="81"/>
      <c r="DK33" s="81"/>
      <c r="DL33" s="81"/>
      <c r="DM33" s="81"/>
      <c r="DN33" s="81"/>
      <c r="DO33" s="81"/>
      <c r="DP33" s="81"/>
      <c r="DQ33" s="81"/>
      <c r="DR33" s="81"/>
      <c r="DS33" s="81"/>
      <c r="DT33" s="81"/>
      <c r="DU33" s="81"/>
      <c r="DV33" s="81"/>
      <c r="DW33" s="81"/>
      <c r="DX33" s="81"/>
      <c r="DY33" s="81"/>
      <c r="DZ33" s="81"/>
      <c r="EA33" s="81"/>
      <c r="EB33" s="81"/>
      <c r="EC33" s="81"/>
      <c r="ED33" s="81"/>
      <c r="EE33" s="81"/>
      <c r="EF33" s="81"/>
      <c r="EG33" s="81"/>
      <c r="EH33" s="81"/>
      <c r="EI33" s="81"/>
      <c r="EJ33" s="81"/>
      <c r="EK33" s="81"/>
      <c r="EL33" s="81"/>
      <c r="EM33" s="81"/>
      <c r="EN33" s="81"/>
      <c r="EO33" s="81"/>
      <c r="EP33" s="81"/>
      <c r="EQ33" s="81"/>
      <c r="ER33" s="81"/>
      <c r="ES33" s="81"/>
      <c r="ET33" s="81"/>
      <c r="EU33" s="81"/>
      <c r="EV33" s="81"/>
      <c r="EW33" s="81"/>
      <c r="EX33" s="81"/>
      <c r="EY33" s="81"/>
      <c r="EZ33" s="81"/>
      <c r="FA33" s="81"/>
      <c r="FB33" s="81"/>
      <c r="FC33" s="81"/>
      <c r="FD33" s="81"/>
      <c r="FE33" s="81"/>
      <c r="FF33" s="81"/>
      <c r="FG33" s="81"/>
      <c r="FH33" s="81"/>
      <c r="FI33" s="81"/>
      <c r="FJ33" s="81"/>
      <c r="FK33" s="81"/>
      <c r="FL33" s="81"/>
      <c r="FM33" s="81"/>
      <c r="FN33" s="81"/>
      <c r="FO33" s="81"/>
      <c r="FP33" s="81"/>
      <c r="FQ33" s="81"/>
      <c r="FR33" s="81"/>
      <c r="FS33" s="81"/>
      <c r="FT33" s="81"/>
      <c r="FU33" s="81"/>
      <c r="FV33" s="81"/>
      <c r="FW33" s="81"/>
      <c r="FX33" s="81"/>
      <c r="FY33" s="81"/>
      <c r="FZ33" s="81"/>
      <c r="GA33" s="81"/>
      <c r="GB33" s="81"/>
      <c r="GC33" s="81"/>
      <c r="GD33" s="81"/>
      <c r="GE33" s="81"/>
      <c r="GF33" s="81"/>
      <c r="GG33" s="81"/>
      <c r="GH33" s="81"/>
      <c r="GI33" s="81"/>
      <c r="GJ33" s="81"/>
      <c r="GK33" s="81"/>
      <c r="GL33" s="81"/>
      <c r="GM33" s="81"/>
      <c r="GN33" s="81"/>
      <c r="GO33" s="81"/>
      <c r="GP33" s="81"/>
      <c r="GQ33" s="81"/>
      <c r="GR33" s="81"/>
      <c r="GS33" s="81"/>
      <c r="GT33" s="81"/>
      <c r="GU33" s="81"/>
      <c r="GV33" s="81"/>
      <c r="GW33" s="81"/>
      <c r="GX33" s="81"/>
      <c r="GY33" s="81"/>
      <c r="GZ33" s="81"/>
      <c r="HA33" s="81"/>
      <c r="HB33" s="81"/>
      <c r="HC33" s="81"/>
      <c r="HD33" s="81"/>
      <c r="HE33" s="81"/>
      <c r="HF33" s="81"/>
      <c r="HG33" s="81"/>
      <c r="HH33" s="81"/>
      <c r="HI33" s="81"/>
      <c r="HJ33" s="81"/>
      <c r="HK33" s="81"/>
      <c r="HL33" s="81"/>
      <c r="HM33" s="81"/>
      <c r="HN33" s="81"/>
      <c r="HO33" s="81"/>
      <c r="HP33" s="81"/>
      <c r="HQ33" s="81"/>
      <c r="HR33" s="81"/>
      <c r="HS33" s="81"/>
      <c r="HT33" s="81"/>
      <c r="HU33" s="81"/>
    </row>
    <row r="34" spans="1:229" ht="15.95" customHeight="1">
      <c r="A34" s="512" t="s">
        <v>985</v>
      </c>
      <c r="B34" s="70">
        <v>21418.277999999998</v>
      </c>
      <c r="C34" s="70">
        <v>22625.267</v>
      </c>
      <c r="D34" s="70">
        <v>13504.632</v>
      </c>
      <c r="E34" s="70">
        <v>10098.56</v>
      </c>
      <c r="F34" s="70">
        <v>9754.4829999999984</v>
      </c>
      <c r="G34" s="448" t="s">
        <v>611</v>
      </c>
      <c r="H34" s="448"/>
      <c r="I34" s="448"/>
      <c r="J34" s="448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1"/>
      <c r="DS34" s="81"/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/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81"/>
      <c r="EU34" s="81"/>
      <c r="EV34" s="81"/>
      <c r="EW34" s="81"/>
      <c r="EX34" s="81"/>
      <c r="EY34" s="81"/>
      <c r="EZ34" s="81"/>
      <c r="FA34" s="81"/>
      <c r="FB34" s="81"/>
      <c r="FC34" s="81"/>
      <c r="FD34" s="81"/>
      <c r="FE34" s="81"/>
      <c r="FF34" s="81"/>
      <c r="FG34" s="81"/>
      <c r="FH34" s="81"/>
      <c r="FI34" s="81"/>
      <c r="FJ34" s="81"/>
      <c r="FK34" s="81"/>
      <c r="FL34" s="81"/>
      <c r="FM34" s="81"/>
      <c r="FN34" s="81"/>
      <c r="FO34" s="81"/>
      <c r="FP34" s="81"/>
      <c r="FQ34" s="81"/>
      <c r="FR34" s="81"/>
      <c r="FS34" s="81"/>
      <c r="FT34" s="81"/>
      <c r="FU34" s="81"/>
      <c r="FV34" s="81"/>
      <c r="FW34" s="81"/>
      <c r="FX34" s="81"/>
      <c r="FY34" s="81"/>
      <c r="FZ34" s="81"/>
      <c r="GA34" s="81"/>
      <c r="GB34" s="81"/>
      <c r="GC34" s="81"/>
      <c r="GD34" s="81"/>
      <c r="GE34" s="81"/>
      <c r="GF34" s="81"/>
      <c r="GG34" s="81"/>
      <c r="GH34" s="81"/>
      <c r="GI34" s="81"/>
      <c r="GJ34" s="81"/>
      <c r="GK34" s="81"/>
      <c r="GL34" s="81"/>
      <c r="GM34" s="81"/>
      <c r="GN34" s="81"/>
      <c r="GO34" s="81"/>
      <c r="GP34" s="81"/>
      <c r="GQ34" s="81"/>
      <c r="GR34" s="81"/>
      <c r="GS34" s="81"/>
      <c r="GT34" s="81"/>
      <c r="GU34" s="81"/>
      <c r="GV34" s="81"/>
      <c r="GW34" s="81"/>
      <c r="GX34" s="81"/>
      <c r="GY34" s="81"/>
      <c r="GZ34" s="81"/>
      <c r="HA34" s="81"/>
      <c r="HB34" s="81"/>
      <c r="HC34" s="81"/>
      <c r="HD34" s="81"/>
      <c r="HE34" s="81"/>
      <c r="HF34" s="81"/>
      <c r="HG34" s="81"/>
      <c r="HH34" s="81"/>
      <c r="HI34" s="81"/>
      <c r="HJ34" s="81"/>
      <c r="HK34" s="81"/>
      <c r="HL34" s="81"/>
      <c r="HM34" s="81"/>
      <c r="HN34" s="81"/>
      <c r="HO34" s="81"/>
      <c r="HP34" s="81"/>
      <c r="HQ34" s="81"/>
      <c r="HR34" s="81"/>
      <c r="HS34" s="81"/>
      <c r="HT34" s="81"/>
      <c r="HU34" s="81"/>
    </row>
    <row r="35" spans="1:229" ht="15.95" customHeight="1">
      <c r="A35" s="512" t="s">
        <v>1223</v>
      </c>
      <c r="B35" s="70">
        <v>1407.933</v>
      </c>
      <c r="C35" s="70">
        <v>1507.164</v>
      </c>
      <c r="D35" s="70">
        <v>3102.377</v>
      </c>
      <c r="E35" s="70">
        <v>2050.895</v>
      </c>
      <c r="F35" s="70">
        <v>3039.317</v>
      </c>
      <c r="G35" s="458" t="s">
        <v>1288</v>
      </c>
      <c r="H35" s="458"/>
      <c r="I35" s="458"/>
      <c r="J35" s="458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  <c r="EY35" s="81"/>
      <c r="EZ35" s="81"/>
      <c r="FA35" s="81"/>
      <c r="FB35" s="81"/>
      <c r="FC35" s="81"/>
      <c r="FD35" s="81"/>
      <c r="FE35" s="81"/>
      <c r="FF35" s="81"/>
      <c r="FG35" s="81"/>
      <c r="FH35" s="81"/>
      <c r="FI35" s="81"/>
      <c r="FJ35" s="81"/>
      <c r="FK35" s="81"/>
      <c r="FL35" s="81"/>
      <c r="FM35" s="81"/>
      <c r="FN35" s="81"/>
      <c r="FO35" s="81"/>
      <c r="FP35" s="81"/>
      <c r="FQ35" s="81"/>
      <c r="FR35" s="81"/>
      <c r="FS35" s="81"/>
      <c r="FT35" s="81"/>
      <c r="FU35" s="81"/>
      <c r="FV35" s="81"/>
      <c r="FW35" s="81"/>
      <c r="FX35" s="81"/>
      <c r="FY35" s="81"/>
      <c r="FZ35" s="81"/>
      <c r="GA35" s="81"/>
      <c r="GB35" s="81"/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/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1"/>
      <c r="HH35" s="81"/>
      <c r="HI35" s="81"/>
      <c r="HJ35" s="81"/>
      <c r="HK35" s="81"/>
      <c r="HL35" s="81"/>
      <c r="HM35" s="81"/>
      <c r="HN35" s="81"/>
      <c r="HO35" s="81"/>
      <c r="HP35" s="81"/>
      <c r="HQ35" s="81"/>
      <c r="HR35" s="81"/>
      <c r="HS35" s="81"/>
      <c r="HT35" s="81"/>
      <c r="HU35" s="81"/>
    </row>
    <row r="36" spans="1:229" s="85" customFormat="1" ht="15.95" customHeight="1">
      <c r="A36" s="512" t="s">
        <v>986</v>
      </c>
      <c r="B36" s="70"/>
      <c r="C36" s="70"/>
      <c r="D36" s="70"/>
      <c r="E36" s="70"/>
      <c r="F36" s="70"/>
      <c r="G36" s="699" t="s">
        <v>1289</v>
      </c>
      <c r="H36" s="699"/>
      <c r="I36" s="699"/>
      <c r="J36" s="699"/>
    </row>
    <row r="37" spans="1:229" s="85" customFormat="1" ht="15.95" customHeight="1">
      <c r="A37" s="81" t="s">
        <v>987</v>
      </c>
      <c r="B37" s="70">
        <v>1152.6459574999999</v>
      </c>
      <c r="C37" s="70">
        <v>265.08788277999997</v>
      </c>
      <c r="D37" s="70">
        <v>254.42290603804796</v>
      </c>
      <c r="E37" s="70">
        <v>27.333822319999999</v>
      </c>
      <c r="F37" s="70">
        <v>81.386824560000008</v>
      </c>
      <c r="G37" s="700" t="s">
        <v>1310</v>
      </c>
      <c r="H37" s="700"/>
      <c r="I37" s="700"/>
      <c r="J37" s="700"/>
    </row>
    <row r="38" spans="1:229" ht="15.95" customHeight="1">
      <c r="A38" s="444" t="s">
        <v>988</v>
      </c>
      <c r="B38" s="70">
        <v>1422.403</v>
      </c>
      <c r="C38" s="70">
        <v>55.561</v>
      </c>
      <c r="D38" s="70">
        <v>39.215000000000003</v>
      </c>
      <c r="E38" s="70">
        <v>105.178</v>
      </c>
      <c r="F38" s="70">
        <v>596.697</v>
      </c>
      <c r="G38" s="517" t="s">
        <v>984</v>
      </c>
      <c r="H38" s="517"/>
      <c r="I38" s="517"/>
      <c r="J38" s="517"/>
    </row>
    <row r="39" spans="1:229" s="85" customFormat="1" ht="12.75" customHeight="1">
      <c r="A39" s="530"/>
      <c r="B39" s="81"/>
      <c r="C39" s="81"/>
      <c r="D39" s="81"/>
      <c r="E39" s="81"/>
      <c r="F39" s="81"/>
      <c r="G39" s="701"/>
      <c r="H39" s="701"/>
      <c r="I39" s="701"/>
      <c r="J39" s="701"/>
      <c r="K39" s="74"/>
    </row>
    <row r="40" spans="1:229" s="85" customFormat="1" ht="12.75" customHeight="1">
      <c r="A40" s="530"/>
      <c r="B40" s="81"/>
      <c r="C40" s="81"/>
      <c r="D40" s="81"/>
      <c r="E40" s="81"/>
      <c r="F40" s="81"/>
      <c r="G40" s="701"/>
      <c r="H40" s="701"/>
      <c r="I40" s="701"/>
      <c r="J40" s="701"/>
      <c r="K40" s="74"/>
    </row>
    <row r="41" spans="1:229" s="85" customFormat="1" ht="12.75" customHeight="1">
      <c r="A41" s="530"/>
      <c r="B41" s="81"/>
      <c r="C41" s="81"/>
      <c r="D41" s="81"/>
      <c r="E41" s="81"/>
      <c r="F41" s="81"/>
      <c r="G41" s="701"/>
      <c r="H41" s="701"/>
      <c r="I41" s="701"/>
      <c r="J41" s="701"/>
      <c r="K41" s="74"/>
    </row>
    <row r="42" spans="1:229" s="85" customFormat="1" ht="12.75" customHeight="1">
      <c r="A42" s="530"/>
      <c r="B42" s="81"/>
      <c r="C42" s="81"/>
      <c r="D42" s="81"/>
      <c r="E42" s="81"/>
      <c r="F42" s="81"/>
      <c r="G42" s="701"/>
      <c r="H42" s="701"/>
      <c r="I42" s="701"/>
      <c r="J42" s="701"/>
      <c r="K42" s="74"/>
    </row>
    <row r="43" spans="1:229" s="85" customFormat="1" ht="12.75" customHeight="1">
      <c r="A43" s="530"/>
      <c r="B43" s="81"/>
      <c r="C43" s="81"/>
      <c r="D43" s="81"/>
      <c r="E43" s="81"/>
      <c r="F43" s="81"/>
      <c r="G43" s="701"/>
      <c r="H43" s="701"/>
      <c r="I43" s="701"/>
      <c r="J43" s="701"/>
      <c r="K43" s="74"/>
    </row>
    <row r="46" spans="1:229" ht="14.25" customHeight="1"/>
    <row r="47" spans="1:229" s="835" customFormat="1" ht="12.75" customHeight="1">
      <c r="A47" s="561" t="s">
        <v>1274</v>
      </c>
      <c r="B47" s="745"/>
      <c r="C47" s="745"/>
      <c r="D47" s="745"/>
      <c r="E47" s="745"/>
      <c r="F47" s="745"/>
      <c r="G47" s="745"/>
      <c r="H47" s="745"/>
      <c r="I47" s="745"/>
      <c r="J47" s="745"/>
      <c r="K47" s="745"/>
      <c r="L47" s="745"/>
      <c r="M47" s="745"/>
      <c r="N47" s="745"/>
      <c r="O47" s="745"/>
      <c r="P47" s="745"/>
      <c r="Q47" s="745"/>
      <c r="R47" s="745"/>
      <c r="S47" s="745"/>
      <c r="T47" s="745"/>
      <c r="U47" s="745"/>
      <c r="V47" s="745"/>
      <c r="W47" s="745"/>
      <c r="X47" s="745"/>
      <c r="Y47" s="745"/>
      <c r="Z47" s="745"/>
      <c r="AA47" s="745"/>
      <c r="AB47" s="745"/>
      <c r="AC47" s="745"/>
      <c r="AD47" s="745"/>
      <c r="AE47" s="745"/>
      <c r="AF47" s="745"/>
      <c r="AG47" s="745"/>
      <c r="AH47" s="745"/>
      <c r="AI47" s="745"/>
      <c r="AJ47" s="745"/>
      <c r="AK47" s="745"/>
      <c r="AL47" s="745"/>
      <c r="AM47" s="745"/>
      <c r="AN47" s="745"/>
      <c r="AO47" s="745"/>
      <c r="AP47" s="745"/>
      <c r="AQ47" s="745"/>
      <c r="AR47" s="745"/>
      <c r="AS47" s="745"/>
      <c r="AT47" s="745"/>
      <c r="AU47" s="745"/>
      <c r="AV47" s="745"/>
      <c r="AW47" s="745"/>
      <c r="AX47" s="745"/>
      <c r="AY47" s="745"/>
      <c r="AZ47" s="745"/>
      <c r="BA47" s="745"/>
      <c r="BB47" s="745"/>
      <c r="BC47" s="745"/>
      <c r="BD47" s="745"/>
      <c r="BE47" s="745"/>
      <c r="BF47" s="745"/>
      <c r="BG47" s="745"/>
      <c r="BH47" s="745"/>
      <c r="BI47" s="745"/>
      <c r="BJ47" s="745"/>
      <c r="BK47" s="745"/>
      <c r="BL47" s="745"/>
      <c r="BM47" s="745"/>
      <c r="BN47" s="745"/>
      <c r="BO47" s="745"/>
      <c r="BP47" s="745"/>
      <c r="BQ47" s="745"/>
      <c r="BR47" s="745"/>
      <c r="BS47" s="745"/>
      <c r="BT47" s="745"/>
      <c r="BU47" s="745"/>
      <c r="BV47" s="745"/>
      <c r="BW47" s="745"/>
      <c r="BX47" s="745"/>
      <c r="BY47" s="745"/>
      <c r="BZ47" s="745"/>
      <c r="CA47" s="745"/>
      <c r="CB47" s="745"/>
      <c r="CC47" s="745"/>
      <c r="CD47" s="745"/>
      <c r="CE47" s="745"/>
      <c r="CF47" s="745"/>
      <c r="CG47" s="745"/>
      <c r="CH47" s="745"/>
      <c r="CI47" s="745"/>
      <c r="CJ47" s="745"/>
      <c r="CK47" s="745"/>
      <c r="CL47" s="745"/>
      <c r="CM47" s="745"/>
      <c r="CN47" s="745"/>
      <c r="CO47" s="745"/>
      <c r="CP47" s="745"/>
      <c r="CQ47" s="745"/>
      <c r="CR47" s="745"/>
      <c r="CS47" s="745"/>
      <c r="CT47" s="745"/>
      <c r="CU47" s="745"/>
      <c r="CV47" s="745"/>
      <c r="CW47" s="745"/>
      <c r="CX47" s="745"/>
      <c r="CY47" s="745"/>
      <c r="CZ47" s="745"/>
      <c r="DA47" s="745"/>
      <c r="DB47" s="745"/>
      <c r="DC47" s="745"/>
      <c r="DD47" s="745"/>
      <c r="DE47" s="745"/>
      <c r="DF47" s="745"/>
      <c r="DG47" s="745"/>
      <c r="DH47" s="745"/>
      <c r="DI47" s="745"/>
      <c r="DJ47" s="745"/>
      <c r="DK47" s="745"/>
      <c r="DL47" s="745"/>
      <c r="DM47" s="745"/>
      <c r="DN47" s="745"/>
      <c r="DO47" s="745"/>
      <c r="DP47" s="745"/>
      <c r="DQ47" s="745"/>
      <c r="DR47" s="745"/>
      <c r="DS47" s="745"/>
      <c r="DT47" s="745"/>
      <c r="DU47" s="745"/>
      <c r="DV47" s="745"/>
      <c r="DW47" s="745"/>
      <c r="DX47" s="745"/>
      <c r="DY47" s="745"/>
    </row>
    <row r="48" spans="1:229" ht="12.75" customHeight="1">
      <c r="A48" s="27" t="s">
        <v>1284</v>
      </c>
    </row>
    <row r="49" spans="1:129" ht="12.75" customHeight="1">
      <c r="A49" s="518" t="s">
        <v>999</v>
      </c>
      <c r="G49" s="559" t="s">
        <v>998</v>
      </c>
    </row>
    <row r="50" spans="1:129" ht="12.75" customHeight="1">
      <c r="A50" s="518" t="s">
        <v>1001</v>
      </c>
      <c r="G50" s="75" t="s">
        <v>1000</v>
      </c>
    </row>
    <row r="51" spans="1:129" s="835" customFormat="1" ht="12.75" customHeight="1">
      <c r="A51" s="746" t="s">
        <v>1224</v>
      </c>
      <c r="B51" s="747"/>
      <c r="C51" s="747"/>
      <c r="D51" s="747"/>
      <c r="E51" s="747"/>
      <c r="F51" s="747"/>
      <c r="G51" s="559" t="s">
        <v>1225</v>
      </c>
      <c r="H51" s="747"/>
      <c r="I51" s="747"/>
      <c r="J51" s="747"/>
      <c r="K51" s="747"/>
      <c r="L51" s="747"/>
      <c r="M51" s="747"/>
      <c r="N51" s="747"/>
      <c r="O51" s="747"/>
      <c r="P51" s="747"/>
      <c r="Q51" s="747"/>
      <c r="R51" s="747"/>
      <c r="S51" s="747"/>
      <c r="T51" s="747"/>
      <c r="U51" s="747"/>
      <c r="V51" s="747"/>
      <c r="W51" s="747"/>
      <c r="X51" s="747"/>
      <c r="Y51" s="747"/>
      <c r="Z51" s="747"/>
      <c r="AA51" s="747"/>
      <c r="AB51" s="747"/>
      <c r="AC51" s="747"/>
      <c r="AD51" s="747"/>
      <c r="AE51" s="747"/>
      <c r="AF51" s="747"/>
      <c r="AG51" s="747"/>
      <c r="AH51" s="747"/>
      <c r="AI51" s="747"/>
      <c r="AJ51" s="747"/>
      <c r="AK51" s="747"/>
      <c r="AL51" s="747"/>
      <c r="AM51" s="747"/>
      <c r="AN51" s="747"/>
      <c r="AO51" s="747"/>
      <c r="AP51" s="747"/>
      <c r="AQ51" s="747"/>
      <c r="AR51" s="747"/>
      <c r="AS51" s="747"/>
      <c r="AT51" s="747"/>
      <c r="AU51" s="747"/>
      <c r="AV51" s="747"/>
      <c r="AW51" s="747"/>
      <c r="AX51" s="747"/>
      <c r="AY51" s="747"/>
      <c r="AZ51" s="747"/>
      <c r="BA51" s="747"/>
      <c r="BB51" s="747"/>
      <c r="BC51" s="747"/>
      <c r="BD51" s="747"/>
      <c r="BE51" s="747"/>
      <c r="BF51" s="747"/>
      <c r="BG51" s="747"/>
      <c r="BH51" s="747"/>
      <c r="BI51" s="747"/>
      <c r="BJ51" s="747"/>
      <c r="BK51" s="747"/>
      <c r="BL51" s="747"/>
      <c r="BM51" s="747"/>
      <c r="BN51" s="747"/>
      <c r="BO51" s="747"/>
      <c r="BP51" s="747"/>
      <c r="BQ51" s="747"/>
      <c r="BR51" s="747"/>
      <c r="BS51" s="747"/>
      <c r="BT51" s="747"/>
      <c r="BU51" s="747"/>
      <c r="BV51" s="747"/>
      <c r="BW51" s="747"/>
      <c r="BX51" s="747"/>
      <c r="BY51" s="747"/>
      <c r="BZ51" s="747"/>
      <c r="CA51" s="747"/>
      <c r="CB51" s="747"/>
      <c r="CC51" s="747"/>
      <c r="CD51" s="747"/>
      <c r="CE51" s="747"/>
      <c r="CF51" s="747"/>
      <c r="CG51" s="747"/>
      <c r="CH51" s="747"/>
      <c r="CI51" s="747"/>
      <c r="CJ51" s="747"/>
      <c r="CK51" s="747"/>
      <c r="CL51" s="747"/>
      <c r="CM51" s="747"/>
      <c r="CN51" s="747"/>
      <c r="CO51" s="747"/>
      <c r="CP51" s="747"/>
      <c r="CQ51" s="747"/>
      <c r="CR51" s="747"/>
      <c r="CS51" s="747"/>
      <c r="CT51" s="747"/>
      <c r="CU51" s="747"/>
      <c r="CV51" s="747"/>
      <c r="CW51" s="747"/>
      <c r="CX51" s="747"/>
      <c r="CY51" s="747"/>
      <c r="CZ51" s="747"/>
      <c r="DA51" s="747"/>
      <c r="DB51" s="747"/>
      <c r="DC51" s="747"/>
      <c r="DD51" s="747"/>
      <c r="DE51" s="747"/>
      <c r="DF51" s="747"/>
      <c r="DG51" s="747"/>
      <c r="DH51" s="747"/>
      <c r="DI51" s="747"/>
      <c r="DJ51" s="747"/>
      <c r="DK51" s="747"/>
      <c r="DL51" s="747"/>
      <c r="DM51" s="747"/>
      <c r="DN51" s="747"/>
      <c r="DO51" s="747"/>
      <c r="DP51" s="747"/>
      <c r="DQ51" s="747"/>
      <c r="DR51" s="747"/>
      <c r="DS51" s="747"/>
      <c r="DT51" s="747"/>
      <c r="DU51" s="747"/>
      <c r="DV51" s="747"/>
      <c r="DW51" s="747"/>
      <c r="DX51" s="747"/>
      <c r="DY51" s="747"/>
    </row>
    <row r="52" spans="1:129" s="835" customFormat="1" ht="12.75" customHeight="1">
      <c r="A52" s="16" t="s">
        <v>679</v>
      </c>
      <c r="B52" s="81"/>
      <c r="C52" s="81"/>
      <c r="D52" s="81"/>
      <c r="E52" s="81"/>
      <c r="F52" s="84"/>
      <c r="G52" s="66" t="s">
        <v>697</v>
      </c>
      <c r="H52" s="66"/>
      <c r="I52" s="66"/>
      <c r="J52" s="66"/>
    </row>
    <row r="53" spans="1:129" ht="12.75" customHeight="1"/>
    <row r="54" spans="1:129" ht="12.75" customHeight="1"/>
    <row r="55" spans="1:129" ht="12.75" customHeight="1"/>
    <row r="56" spans="1:129" ht="12.75" customHeight="1">
      <c r="A56" s="518"/>
      <c r="B56" s="489"/>
      <c r="C56" s="489"/>
      <c r="D56" s="489"/>
      <c r="E56" s="489"/>
      <c r="F56" s="489"/>
      <c r="H56" s="559"/>
      <c r="I56" s="559"/>
      <c r="J56" s="559"/>
    </row>
    <row r="57" spans="1:129" ht="12.75" customHeight="1">
      <c r="A57" s="518"/>
      <c r="B57" s="477"/>
      <c r="C57" s="477"/>
      <c r="D57" s="489"/>
      <c r="E57" s="489"/>
      <c r="F57" s="489"/>
      <c r="H57" s="75"/>
      <c r="I57" s="75"/>
      <c r="J57" s="75"/>
    </row>
    <row r="58" spans="1:129" s="635" customFormat="1" ht="12.75" customHeight="1">
      <c r="A58" s="535"/>
      <c r="B58" s="81"/>
      <c r="C58" s="81"/>
      <c r="D58" s="81"/>
      <c r="E58" s="81"/>
      <c r="F58" s="84"/>
      <c r="G58" s="559"/>
      <c r="H58" s="559"/>
      <c r="I58" s="559"/>
      <c r="J58" s="559"/>
    </row>
    <row r="59" spans="1:129" s="635" customFormat="1" ht="12.75" customHeight="1">
      <c r="A59" s="534"/>
      <c r="B59" s="81"/>
      <c r="C59" s="81"/>
      <c r="D59" s="81"/>
      <c r="E59" s="81"/>
      <c r="F59" s="84"/>
      <c r="G59" s="559"/>
      <c r="H59" s="559"/>
      <c r="I59" s="559"/>
      <c r="J59" s="559"/>
    </row>
    <row r="60" spans="1:129" s="635" customFormat="1" ht="12.75">
      <c r="A60" s="519"/>
      <c r="B60" s="81"/>
      <c r="C60" s="81"/>
      <c r="D60" s="81"/>
      <c r="E60" s="81"/>
      <c r="F60" s="84"/>
      <c r="H60" s="559"/>
      <c r="I60" s="559"/>
      <c r="J60" s="559"/>
    </row>
    <row r="61" spans="1:129" s="635" customFormat="1" ht="12.75">
      <c r="A61" s="518"/>
      <c r="B61" s="81"/>
      <c r="C61" s="81"/>
      <c r="D61" s="81"/>
      <c r="E61" s="81"/>
      <c r="F61" s="84"/>
      <c r="G61" s="76"/>
      <c r="H61" s="76"/>
      <c r="I61" s="76"/>
      <c r="J61" s="76"/>
    </row>
    <row r="62" spans="1:129" s="635" customFormat="1" ht="12.75">
      <c r="A62" s="518"/>
      <c r="B62" s="488"/>
      <c r="C62" s="488"/>
      <c r="D62" s="488"/>
      <c r="E62" s="488"/>
      <c r="F62" s="488"/>
      <c r="G62" s="69"/>
      <c r="H62" s="69"/>
      <c r="I62" s="69"/>
      <c r="J62" s="69"/>
    </row>
    <row r="63" spans="1:129" s="635" customFormat="1" ht="15.75">
      <c r="A63" s="615"/>
      <c r="B63" s="490"/>
      <c r="C63" s="490"/>
      <c r="D63" s="490"/>
      <c r="E63" s="490"/>
      <c r="F63" s="490"/>
    </row>
    <row r="64" spans="1:129" s="635" customFormat="1" ht="15.75">
      <c r="A64" s="506"/>
      <c r="B64" s="511"/>
      <c r="C64" s="511"/>
      <c r="D64" s="511"/>
      <c r="E64" s="511"/>
      <c r="F64" s="511"/>
    </row>
    <row r="65" spans="1:10" s="635" customFormat="1" ht="15.75">
      <c r="A65" s="615"/>
      <c r="B65" s="490"/>
      <c r="C65" s="490"/>
      <c r="D65" s="490"/>
      <c r="E65" s="490"/>
      <c r="F65" s="490"/>
    </row>
    <row r="66" spans="1:10" s="635" customFormat="1" ht="15.75">
      <c r="A66" s="615"/>
      <c r="B66" s="511"/>
      <c r="C66" s="511"/>
      <c r="D66" s="511"/>
      <c r="E66" s="511"/>
      <c r="F66" s="511"/>
    </row>
    <row r="67" spans="1:10" s="635" customFormat="1" ht="15.75">
      <c r="A67" s="615"/>
      <c r="B67" s="511"/>
      <c r="C67" s="511"/>
      <c r="D67" s="511"/>
      <c r="E67" s="511"/>
      <c r="F67" s="511"/>
    </row>
    <row r="68" spans="1:10" s="635" customFormat="1" ht="15.75">
      <c r="A68" s="615"/>
      <c r="B68" s="511"/>
      <c r="C68" s="511"/>
      <c r="D68" s="511"/>
      <c r="E68" s="511"/>
      <c r="F68" s="511"/>
    </row>
    <row r="69" spans="1:10" s="635" customFormat="1" ht="15.75">
      <c r="A69" s="615"/>
      <c r="B69" s="511"/>
      <c r="C69" s="511"/>
      <c r="D69" s="511"/>
      <c r="E69" s="511"/>
      <c r="F69" s="511"/>
    </row>
    <row r="70" spans="1:10" s="635" customFormat="1" ht="15.75">
      <c r="A70" s="615"/>
      <c r="B70" s="511"/>
      <c r="C70" s="511"/>
      <c r="D70" s="511"/>
      <c r="E70" s="511"/>
      <c r="F70" s="511"/>
    </row>
    <row r="71" spans="1:10" s="635" customFormat="1" ht="15.75">
      <c r="A71" s="615"/>
      <c r="B71" s="515"/>
      <c r="C71" s="515"/>
      <c r="D71" s="515"/>
      <c r="E71" s="515"/>
      <c r="F71" s="515"/>
    </row>
    <row r="72" spans="1:10" s="635" customFormat="1" ht="15.75">
      <c r="A72" s="615"/>
      <c r="B72" s="515"/>
      <c r="C72" s="515"/>
      <c r="D72" s="515"/>
      <c r="E72" s="515"/>
      <c r="F72" s="515"/>
    </row>
    <row r="73" spans="1:10" s="635" customFormat="1" ht="15.75">
      <c r="A73" s="615"/>
      <c r="B73" s="511"/>
      <c r="C73" s="511"/>
      <c r="D73" s="511"/>
      <c r="E73" s="511"/>
      <c r="F73" s="511"/>
    </row>
    <row r="74" spans="1:10" s="635" customFormat="1" ht="15.75">
      <c r="A74" s="615"/>
      <c r="B74" s="511"/>
      <c r="C74" s="511"/>
      <c r="D74" s="511"/>
      <c r="E74" s="511"/>
      <c r="F74" s="511"/>
    </row>
    <row r="75" spans="1:10" s="635" customFormat="1" ht="15.75">
      <c r="A75" s="615"/>
      <c r="B75" s="511"/>
      <c r="C75" s="511"/>
      <c r="D75" s="511"/>
      <c r="E75" s="511"/>
      <c r="F75" s="511"/>
    </row>
    <row r="76" spans="1:10" s="635" customFormat="1" ht="15.75">
      <c r="A76" s="614"/>
      <c r="B76" s="511"/>
      <c r="C76" s="511"/>
      <c r="D76" s="511"/>
      <c r="E76" s="511"/>
      <c r="F76" s="511"/>
    </row>
    <row r="77" spans="1:10">
      <c r="A77" s="615"/>
      <c r="B77" s="490"/>
      <c r="C77" s="490"/>
      <c r="D77" s="490"/>
      <c r="E77" s="490"/>
      <c r="F77" s="490"/>
      <c r="G77" s="635"/>
      <c r="H77" s="635"/>
      <c r="I77" s="635"/>
      <c r="J77" s="635"/>
    </row>
    <row r="78" spans="1:10">
      <c r="A78" s="615"/>
      <c r="B78" s="511"/>
      <c r="C78" s="511"/>
      <c r="D78" s="511"/>
      <c r="E78" s="511"/>
      <c r="F78" s="511"/>
      <c r="G78" s="635"/>
      <c r="H78" s="635"/>
      <c r="I78" s="635"/>
      <c r="J78" s="635"/>
    </row>
    <row r="79" spans="1:10">
      <c r="A79" s="615"/>
      <c r="B79" s="511"/>
      <c r="C79" s="511"/>
      <c r="D79" s="511"/>
      <c r="E79" s="511"/>
      <c r="F79" s="511"/>
      <c r="G79" s="635"/>
      <c r="H79" s="635"/>
      <c r="I79" s="635"/>
      <c r="J79" s="635"/>
    </row>
    <row r="80" spans="1:10">
      <c r="A80" s="505"/>
      <c r="B80" s="511"/>
      <c r="C80" s="511"/>
      <c r="D80" s="511"/>
      <c r="E80" s="511"/>
      <c r="F80" s="511"/>
      <c r="G80" s="635"/>
      <c r="H80" s="635"/>
      <c r="I80" s="635"/>
      <c r="J80" s="635"/>
    </row>
    <row r="81" spans="1:10">
      <c r="A81" s="504"/>
      <c r="B81" s="479"/>
      <c r="C81" s="479"/>
      <c r="D81" s="479"/>
      <c r="E81" s="479"/>
      <c r="F81" s="479"/>
      <c r="G81" s="635"/>
      <c r="H81" s="635"/>
      <c r="I81" s="635"/>
      <c r="J81" s="635"/>
    </row>
    <row r="82" spans="1:10">
      <c r="A82" s="594"/>
      <c r="B82" s="477"/>
      <c r="C82" s="477"/>
      <c r="D82" s="477"/>
      <c r="E82" s="477"/>
      <c r="F82" s="477"/>
      <c r="G82" s="635"/>
      <c r="H82" s="635"/>
      <c r="I82" s="635"/>
      <c r="J82" s="635"/>
    </row>
    <row r="83" spans="1:10">
      <c r="B83" s="848"/>
      <c r="C83" s="848"/>
      <c r="D83" s="848"/>
      <c r="E83" s="848"/>
      <c r="F83" s="848"/>
    </row>
  </sheetData>
  <mergeCells count="1">
    <mergeCell ref="F3:G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1" transitionEvaluation="1" codeName="Feuil6" enableFormatConditionsCalculation="0">
    <tabColor theme="3" tint="0.79998168889431442"/>
  </sheetPr>
  <dimension ref="A1:CS230"/>
  <sheetViews>
    <sheetView showGridLines="0" workbookViewId="0">
      <selection sqref="A1:G47"/>
    </sheetView>
  </sheetViews>
  <sheetFormatPr baseColWidth="10" defaultColWidth="9.625" defaultRowHeight="15.75"/>
  <cols>
    <col min="1" max="1" width="30.625" style="330" customWidth="1"/>
    <col min="2" max="2" width="7.625" style="330" customWidth="1"/>
    <col min="3" max="3" width="8.375" style="330" customWidth="1"/>
    <col min="4" max="5" width="7.25" style="330" customWidth="1"/>
    <col min="6" max="6" width="7.625" style="330" customWidth="1"/>
    <col min="7" max="7" width="32.875" style="330" customWidth="1"/>
    <col min="8" max="8" width="4.625" style="617" customWidth="1"/>
    <col min="9" max="16384" width="9.625" style="330"/>
  </cols>
  <sheetData>
    <row r="1" spans="1:8" ht="24.75" customHeight="1">
      <c r="A1" s="8" t="s">
        <v>674</v>
      </c>
      <c r="G1" s="366" t="s">
        <v>393</v>
      </c>
      <c r="H1" s="449"/>
    </row>
    <row r="2" spans="1:8" ht="18.95" customHeight="1">
      <c r="A2" s="695"/>
      <c r="G2" s="367"/>
      <c r="H2" s="696"/>
    </row>
    <row r="3" spans="1:8" ht="18.95" customHeight="1">
      <c r="A3" s="351" t="s">
        <v>584</v>
      </c>
      <c r="G3" s="433" t="s">
        <v>698</v>
      </c>
      <c r="H3" s="443"/>
    </row>
    <row r="4" spans="1:8" ht="18.95" customHeight="1">
      <c r="A4" s="454" t="s">
        <v>574</v>
      </c>
      <c r="B4" s="352"/>
      <c r="G4" s="557" t="s">
        <v>575</v>
      </c>
      <c r="H4" s="697"/>
    </row>
    <row r="5" spans="1:8" ht="18.95" customHeight="1">
      <c r="B5" s="352"/>
      <c r="G5" s="367"/>
      <c r="H5" s="507"/>
    </row>
    <row r="6" spans="1:8" ht="18.95" customHeight="1">
      <c r="A6" s="368" t="s">
        <v>551</v>
      </c>
      <c r="B6" s="717" t="s">
        <v>1313</v>
      </c>
      <c r="C6" s="717" t="s">
        <v>1058</v>
      </c>
      <c r="D6" s="717" t="s">
        <v>851</v>
      </c>
      <c r="E6" s="717" t="s">
        <v>1209</v>
      </c>
      <c r="F6" s="717" t="s">
        <v>1210</v>
      </c>
      <c r="G6" s="352" t="s">
        <v>50</v>
      </c>
      <c r="H6" s="507"/>
    </row>
    <row r="7" spans="1:8" s="353" customFormat="1" ht="16.5" customHeight="1">
      <c r="A7" s="537"/>
      <c r="C7" s="490"/>
      <c r="D7" s="490"/>
      <c r="E7" s="490"/>
      <c r="F7" s="490"/>
      <c r="G7" s="69"/>
    </row>
    <row r="8" spans="1:8" s="353" customFormat="1" ht="18.95" customHeight="1">
      <c r="A8" s="354" t="s">
        <v>576</v>
      </c>
      <c r="B8" s="595">
        <f>B9-B13</f>
        <v>456.40193886999987</v>
      </c>
      <c r="C8" s="595">
        <f>C9-C13</f>
        <v>2216.3374661500002</v>
      </c>
      <c r="D8" s="595">
        <f>D9-D13</f>
        <v>3523.7246627499994</v>
      </c>
      <c r="E8" s="595">
        <f>E9-E13</f>
        <v>3332.4066396899998</v>
      </c>
      <c r="F8" s="595">
        <f>F9-F13</f>
        <v>6438.0143930700024</v>
      </c>
      <c r="G8" s="369" t="s">
        <v>612</v>
      </c>
    </row>
    <row r="9" spans="1:8" s="353" customFormat="1" ht="18.95" customHeight="1">
      <c r="A9" s="509" t="s">
        <v>569</v>
      </c>
      <c r="B9" s="748">
        <v>4906.99717022</v>
      </c>
      <c r="C9" s="490">
        <v>5577.3390383100004</v>
      </c>
      <c r="D9" s="490">
        <v>7485.6268448299998</v>
      </c>
      <c r="E9" s="490">
        <v>8379.1103729799997</v>
      </c>
      <c r="F9" s="490">
        <v>11521.124881930002</v>
      </c>
      <c r="G9" s="457" t="s">
        <v>613</v>
      </c>
    </row>
    <row r="10" spans="1:8" ht="18.95" customHeight="1">
      <c r="A10" s="510" t="s">
        <v>693</v>
      </c>
      <c r="B10" s="743">
        <v>4894.7355662600003</v>
      </c>
      <c r="C10" s="511">
        <v>5446.29255878</v>
      </c>
      <c r="D10" s="511">
        <v>5695.8466486399993</v>
      </c>
      <c r="E10" s="511">
        <v>6031.7824347999995</v>
      </c>
      <c r="F10" s="511">
        <v>6404.0505746899998</v>
      </c>
      <c r="G10" s="458" t="s">
        <v>614</v>
      </c>
      <c r="H10" s="614"/>
    </row>
    <row r="11" spans="1:8" ht="18.95" customHeight="1">
      <c r="A11" s="510" t="s">
        <v>699</v>
      </c>
      <c r="B11" s="60" t="s">
        <v>353</v>
      </c>
      <c r="C11" s="60" t="s">
        <v>353</v>
      </c>
      <c r="D11" s="60" t="s">
        <v>353</v>
      </c>
      <c r="E11" s="60" t="s">
        <v>353</v>
      </c>
      <c r="F11" s="511">
        <v>3068.9501877800003</v>
      </c>
      <c r="G11" s="458" t="s">
        <v>615</v>
      </c>
      <c r="H11" s="506"/>
    </row>
    <row r="12" spans="1:8" ht="18.95" customHeight="1">
      <c r="A12" s="510" t="s">
        <v>700</v>
      </c>
      <c r="B12" s="743">
        <v>12.26160396</v>
      </c>
      <c r="C12" s="511">
        <v>131.04647953</v>
      </c>
      <c r="D12" s="511">
        <v>1789.78019619</v>
      </c>
      <c r="E12" s="511">
        <v>2347.3279381799998</v>
      </c>
      <c r="F12" s="511">
        <v>2048.1241194600002</v>
      </c>
      <c r="G12" s="330" t="s">
        <v>1012</v>
      </c>
      <c r="H12" s="615"/>
    </row>
    <row r="13" spans="1:8" s="353" customFormat="1" ht="18.95" customHeight="1">
      <c r="A13" s="509" t="s">
        <v>570</v>
      </c>
      <c r="B13" s="748">
        <v>4450.5952313500002</v>
      </c>
      <c r="C13" s="490">
        <v>3361.0015721600003</v>
      </c>
      <c r="D13" s="490">
        <v>3961.9021820800003</v>
      </c>
      <c r="E13" s="490">
        <v>5046.7037332899999</v>
      </c>
      <c r="F13" s="490">
        <v>5083.1104888599994</v>
      </c>
      <c r="G13" s="377" t="s">
        <v>577</v>
      </c>
      <c r="H13" s="615"/>
    </row>
    <row r="14" spans="1:8" s="353" customFormat="1" ht="18.95" customHeight="1">
      <c r="A14" s="509" t="s">
        <v>1003</v>
      </c>
      <c r="B14" s="595"/>
      <c r="C14" s="490"/>
      <c r="D14" s="490"/>
      <c r="E14" s="490"/>
      <c r="F14" s="490"/>
      <c r="G14" s="359" t="s">
        <v>1002</v>
      </c>
      <c r="H14" s="615"/>
    </row>
    <row r="15" spans="1:8" s="353" customFormat="1" ht="18.95" customHeight="1">
      <c r="A15" s="637" t="s">
        <v>1008</v>
      </c>
      <c r="B15" s="595"/>
      <c r="C15" s="490"/>
      <c r="D15" s="490"/>
      <c r="E15" s="490"/>
      <c r="F15" s="490"/>
      <c r="G15" s="370" t="s">
        <v>1006</v>
      </c>
      <c r="H15" s="615"/>
    </row>
    <row r="16" spans="1:8" ht="18.95" customHeight="1">
      <c r="A16" s="510" t="s">
        <v>1009</v>
      </c>
      <c r="B16" s="650">
        <v>636</v>
      </c>
      <c r="C16" s="479">
        <v>582.56750570000008</v>
      </c>
      <c r="D16" s="479">
        <v>1059.6167747100001</v>
      </c>
      <c r="E16" s="479">
        <v>256.88661759000001</v>
      </c>
      <c r="F16" s="479">
        <v>2656.4966514899997</v>
      </c>
      <c r="G16" s="370" t="s">
        <v>1007</v>
      </c>
      <c r="H16" s="615"/>
    </row>
    <row r="17" spans="1:8" ht="18.95" customHeight="1">
      <c r="A17" s="510" t="s">
        <v>1004</v>
      </c>
      <c r="B17" s="650">
        <v>2871</v>
      </c>
      <c r="C17" s="479">
        <v>1979.7290035199999</v>
      </c>
      <c r="D17" s="479">
        <v>2039.63444579</v>
      </c>
      <c r="E17" s="479">
        <v>3809.6459159299998</v>
      </c>
      <c r="F17" s="479">
        <v>1458.15395259</v>
      </c>
      <c r="G17" s="370" t="s">
        <v>1005</v>
      </c>
      <c r="H17" s="506"/>
    </row>
    <row r="18" spans="1:8" ht="18.95" customHeight="1">
      <c r="A18" s="509" t="s">
        <v>578</v>
      </c>
      <c r="B18" s="650"/>
      <c r="C18" s="650"/>
      <c r="D18" s="650"/>
      <c r="E18" s="650"/>
      <c r="F18" s="650"/>
      <c r="G18" s="377" t="s">
        <v>616</v>
      </c>
      <c r="H18" s="615"/>
    </row>
    <row r="19" spans="1:8" ht="18.95" customHeight="1">
      <c r="A19" s="509" t="s">
        <v>579</v>
      </c>
      <c r="B19" s="490">
        <f>B21-B27</f>
        <v>124945.45570098734</v>
      </c>
      <c r="C19" s="490">
        <f>C21-C27</f>
        <v>99927.115354950525</v>
      </c>
      <c r="D19" s="490">
        <f>D21-D27</f>
        <v>77703.843803370764</v>
      </c>
      <c r="E19" s="490">
        <f>E21-E27</f>
        <v>84475.343862660578</v>
      </c>
      <c r="F19" s="490">
        <f>F21-F27</f>
        <v>90378.26617809126</v>
      </c>
      <c r="G19" s="457" t="s">
        <v>580</v>
      </c>
      <c r="H19" s="615"/>
    </row>
    <row r="20" spans="1:8" ht="18.95" customHeight="1">
      <c r="A20" s="509"/>
      <c r="B20" s="650"/>
      <c r="C20" s="650"/>
      <c r="D20" s="650"/>
      <c r="E20" s="650"/>
      <c r="F20" s="650"/>
      <c r="G20" s="377"/>
      <c r="H20" s="614"/>
    </row>
    <row r="21" spans="1:8" ht="18.95" customHeight="1">
      <c r="A21" s="492" t="s">
        <v>569</v>
      </c>
      <c r="B21" s="748">
        <v>136888.45570098734</v>
      </c>
      <c r="C21" s="748">
        <v>111516.88035495052</v>
      </c>
      <c r="D21" s="748">
        <v>92005.718969570444</v>
      </c>
      <c r="E21" s="748">
        <v>95283.154642590554</v>
      </c>
      <c r="F21" s="748">
        <v>100280.34395473584</v>
      </c>
      <c r="G21" s="457" t="s">
        <v>613</v>
      </c>
      <c r="H21" s="506"/>
    </row>
    <row r="22" spans="1:8" ht="18.95" customHeight="1">
      <c r="A22" s="512" t="s">
        <v>693</v>
      </c>
      <c r="B22" s="650">
        <v>24842</v>
      </c>
      <c r="C22" s="511">
        <v>22416.307635166817</v>
      </c>
      <c r="D22" s="511">
        <v>21776.214117286112</v>
      </c>
      <c r="E22" s="511">
        <v>16107.526055426801</v>
      </c>
      <c r="F22" s="511">
        <v>12251.907775661859</v>
      </c>
      <c r="G22" s="458" t="s">
        <v>1143</v>
      </c>
      <c r="H22" s="615"/>
    </row>
    <row r="23" spans="1:8" ht="18.95" customHeight="1">
      <c r="A23" s="512" t="s">
        <v>1136</v>
      </c>
      <c r="B23" s="650">
        <f>B24+B25</f>
        <v>106219.15027879048</v>
      </c>
      <c r="C23" s="650">
        <f>C24+C25</f>
        <v>85109.594719783709</v>
      </c>
      <c r="D23" s="650">
        <f>D24+D25</f>
        <v>64561.31285228434</v>
      </c>
      <c r="E23" s="650">
        <f>E24+E25</f>
        <v>74038.830587163757</v>
      </c>
      <c r="F23" s="650">
        <f>F24+F25</f>
        <v>83315.14217907397</v>
      </c>
      <c r="G23" s="458" t="s">
        <v>1151</v>
      </c>
      <c r="H23" s="615"/>
    </row>
    <row r="24" spans="1:8" ht="18.95" customHeight="1">
      <c r="A24" s="749" t="s">
        <v>1137</v>
      </c>
      <c r="B24" s="743">
        <v>94151.640470679995</v>
      </c>
      <c r="C24" s="743">
        <v>75937.721000000005</v>
      </c>
      <c r="D24" s="743">
        <v>58428.263000000006</v>
      </c>
      <c r="E24" s="743">
        <v>60683.890999999996</v>
      </c>
      <c r="F24" s="743">
        <v>63687.811999999998</v>
      </c>
      <c r="G24" s="358" t="s">
        <v>1142</v>
      </c>
      <c r="H24" s="615"/>
    </row>
    <row r="25" spans="1:8" ht="18.95" customHeight="1">
      <c r="A25" s="512" t="s">
        <v>1138</v>
      </c>
      <c r="B25" s="743">
        <v>12067.509808110473</v>
      </c>
      <c r="C25" s="743">
        <v>9171.8737197837017</v>
      </c>
      <c r="D25" s="743">
        <v>6133.0498522843345</v>
      </c>
      <c r="E25" s="743">
        <v>13354.939587163755</v>
      </c>
      <c r="F25" s="743">
        <v>19627.330179073979</v>
      </c>
      <c r="G25" s="694" t="s">
        <v>1141</v>
      </c>
      <c r="H25" s="506"/>
    </row>
    <row r="26" spans="1:8" ht="18.95" customHeight="1">
      <c r="A26" s="512" t="s">
        <v>906</v>
      </c>
      <c r="B26" s="650">
        <v>5828</v>
      </c>
      <c r="C26" s="511">
        <v>3990.9780000000001</v>
      </c>
      <c r="D26" s="511">
        <v>5668.192</v>
      </c>
      <c r="E26" s="511">
        <v>5136.7979999999998</v>
      </c>
      <c r="F26" s="511">
        <v>4713.2939999999999</v>
      </c>
      <c r="G26" s="330" t="s">
        <v>1012</v>
      </c>
      <c r="H26" s="506"/>
    </row>
    <row r="27" spans="1:8" ht="18.95" customHeight="1">
      <c r="A27" s="492" t="s">
        <v>653</v>
      </c>
      <c r="B27" s="595">
        <v>11943</v>
      </c>
      <c r="C27" s="490">
        <v>11589.764999999999</v>
      </c>
      <c r="D27" s="490">
        <v>14301.875166199679</v>
      </c>
      <c r="E27" s="490">
        <v>10807.810779929983</v>
      </c>
      <c r="F27" s="490">
        <v>9902.0777766445863</v>
      </c>
      <c r="G27" s="377" t="s">
        <v>905</v>
      </c>
      <c r="H27" s="614"/>
    </row>
    <row r="28" spans="1:8" ht="18.95" customHeight="1">
      <c r="A28" s="492"/>
      <c r="B28" s="650"/>
      <c r="C28" s="490"/>
      <c r="D28" s="490"/>
      <c r="E28" s="490"/>
      <c r="F28" s="490"/>
      <c r="G28" s="377"/>
      <c r="H28" s="507"/>
    </row>
    <row r="29" spans="1:8" ht="18.95" customHeight="1">
      <c r="A29" s="558" t="s">
        <v>581</v>
      </c>
      <c r="B29" s="650"/>
      <c r="C29" s="650"/>
      <c r="D29" s="650"/>
      <c r="E29" s="650"/>
      <c r="F29" s="650"/>
      <c r="G29" s="377" t="s">
        <v>617</v>
      </c>
      <c r="H29" s="507"/>
    </row>
    <row r="30" spans="1:8" s="820" customFormat="1" ht="15" customHeight="1">
      <c r="A30" s="492" t="s">
        <v>798</v>
      </c>
      <c r="B30" s="595">
        <f>B19+B8</f>
        <v>125401.85763985734</v>
      </c>
      <c r="C30" s="595">
        <f>C19+C8</f>
        <v>102143.45282110052</v>
      </c>
      <c r="D30" s="595">
        <f>D19+D8</f>
        <v>81227.568466120763</v>
      </c>
      <c r="E30" s="595">
        <f>E19+E8</f>
        <v>87807.75050235058</v>
      </c>
      <c r="F30" s="595">
        <f>F19+F8</f>
        <v>96816.28057116126</v>
      </c>
      <c r="G30" s="457" t="s">
        <v>618</v>
      </c>
    </row>
    <row r="31" spans="1:8" s="820" customFormat="1" ht="15" customHeight="1">
      <c r="A31" s="492"/>
      <c r="B31" s="650"/>
      <c r="C31" s="595"/>
      <c r="D31" s="595"/>
      <c r="E31" s="595"/>
      <c r="F31" s="595"/>
      <c r="G31" s="457"/>
    </row>
    <row r="32" spans="1:8" s="820" customFormat="1" ht="15" customHeight="1">
      <c r="A32" s="558" t="s">
        <v>889</v>
      </c>
      <c r="B32" s="265">
        <v>48898</v>
      </c>
      <c r="C32" s="490">
        <v>45108.719434115796</v>
      </c>
      <c r="D32" s="490">
        <v>49128.094700000001</v>
      </c>
      <c r="E32" s="490">
        <v>48528.823166666669</v>
      </c>
      <c r="F32" s="490">
        <v>37378.296999999999</v>
      </c>
      <c r="G32" s="698" t="s">
        <v>888</v>
      </c>
    </row>
    <row r="33" spans="1:97" s="820" customFormat="1" ht="15" customHeight="1">
      <c r="A33" s="614"/>
      <c r="B33" s="490"/>
      <c r="C33" s="490"/>
      <c r="D33" s="490"/>
      <c r="E33" s="490"/>
      <c r="F33" s="490"/>
    </row>
    <row r="34" spans="1:97" ht="18" customHeight="1">
      <c r="A34" s="614"/>
      <c r="B34" s="490"/>
      <c r="C34" s="490"/>
      <c r="D34" s="490"/>
      <c r="E34" s="490"/>
      <c r="F34" s="490"/>
      <c r="G34" s="820"/>
      <c r="H34" s="507"/>
    </row>
    <row r="35" spans="1:97" ht="18" customHeight="1">
      <c r="A35" s="614"/>
      <c r="B35" s="490"/>
      <c r="C35" s="490"/>
      <c r="D35" s="490"/>
      <c r="E35" s="490"/>
      <c r="F35" s="490"/>
      <c r="G35" s="820"/>
      <c r="H35" s="507"/>
    </row>
    <row r="36" spans="1:97" ht="18" customHeight="1">
      <c r="A36" s="506"/>
      <c r="B36" s="490"/>
      <c r="C36" s="490"/>
      <c r="D36" s="490"/>
      <c r="E36" s="490"/>
      <c r="F36" s="490"/>
      <c r="G36" s="820"/>
      <c r="H36" s="507"/>
    </row>
    <row r="37" spans="1:97" ht="18" customHeight="1">
      <c r="H37" s="507"/>
    </row>
    <row r="38" spans="1:97" ht="18" customHeight="1">
      <c r="H38" s="507"/>
    </row>
    <row r="39" spans="1:97" ht="14.25" customHeight="1">
      <c r="H39" s="507"/>
    </row>
    <row r="40" spans="1:97">
      <c r="H40" s="507"/>
    </row>
    <row r="41" spans="1:97">
      <c r="A41" s="27" t="s">
        <v>687</v>
      </c>
      <c r="H41" s="507"/>
    </row>
    <row r="42" spans="1:97" s="364" customFormat="1" ht="12.75" customHeight="1">
      <c r="A42" s="365" t="s">
        <v>799</v>
      </c>
      <c r="B42" s="330"/>
      <c r="C42" s="330"/>
      <c r="D42" s="330"/>
      <c r="E42" s="330"/>
      <c r="F42" s="330"/>
      <c r="G42" s="61" t="s">
        <v>654</v>
      </c>
      <c r="H42" s="507"/>
    </row>
    <row r="43" spans="1:97" s="364" customFormat="1" ht="12.75" customHeight="1">
      <c r="A43" s="493" t="s">
        <v>1011</v>
      </c>
      <c r="B43" s="330"/>
      <c r="C43" s="330"/>
      <c r="D43" s="330"/>
      <c r="E43" s="330"/>
      <c r="F43" s="330"/>
      <c r="G43" s="834" t="s">
        <v>1010</v>
      </c>
      <c r="H43" s="507"/>
    </row>
    <row r="44" spans="1:97" s="364" customFormat="1" ht="12.75" customHeight="1">
      <c r="A44" s="365" t="s">
        <v>1226</v>
      </c>
      <c r="B44" s="330"/>
      <c r="C44" s="330"/>
      <c r="D44" s="330"/>
      <c r="E44" s="330"/>
      <c r="F44" s="330"/>
      <c r="G44" s="834" t="s">
        <v>1140</v>
      </c>
      <c r="H44" s="507"/>
    </row>
    <row r="45" spans="1:97" ht="12.75" customHeight="1">
      <c r="A45" s="493" t="s">
        <v>1219</v>
      </c>
      <c r="G45" s="834" t="s">
        <v>1139</v>
      </c>
      <c r="H45" s="507"/>
    </row>
    <row r="46" spans="1:97" ht="12.75">
      <c r="A46" s="16" t="s">
        <v>679</v>
      </c>
      <c r="G46" s="367" t="s">
        <v>697</v>
      </c>
      <c r="H46" s="510"/>
      <c r="I46" s="510"/>
      <c r="J46" s="510"/>
      <c r="K46" s="510"/>
      <c r="L46" s="510"/>
      <c r="M46" s="510"/>
      <c r="N46" s="510"/>
      <c r="O46" s="510"/>
      <c r="P46" s="510"/>
      <c r="Q46" s="510"/>
      <c r="R46" s="510"/>
      <c r="S46" s="510"/>
      <c r="T46" s="510"/>
      <c r="U46" s="510"/>
      <c r="V46" s="510"/>
      <c r="W46" s="510"/>
      <c r="X46" s="510"/>
      <c r="Y46" s="510"/>
      <c r="Z46" s="510"/>
      <c r="AA46" s="510"/>
      <c r="AB46" s="510"/>
      <c r="AC46" s="510"/>
      <c r="AD46" s="510"/>
      <c r="AE46" s="510"/>
      <c r="AF46" s="510"/>
      <c r="AG46" s="510"/>
      <c r="AH46" s="510"/>
      <c r="AI46" s="510"/>
      <c r="AJ46" s="510"/>
      <c r="AK46" s="510"/>
      <c r="AL46" s="510"/>
      <c r="AM46" s="510"/>
      <c r="AN46" s="510"/>
      <c r="AO46" s="510"/>
      <c r="AP46" s="510"/>
      <c r="AQ46" s="510"/>
      <c r="AR46" s="510"/>
      <c r="AS46" s="510"/>
      <c r="AT46" s="510"/>
      <c r="AU46" s="510"/>
      <c r="AV46" s="510"/>
      <c r="AW46" s="510"/>
      <c r="AX46" s="510"/>
      <c r="AY46" s="510"/>
      <c r="AZ46" s="510"/>
      <c r="BA46" s="510"/>
      <c r="BB46" s="510"/>
      <c r="BC46" s="510"/>
      <c r="BD46" s="510"/>
      <c r="BE46" s="510"/>
      <c r="BF46" s="510"/>
      <c r="BG46" s="510"/>
      <c r="BH46" s="510"/>
      <c r="BI46" s="510"/>
      <c r="BJ46" s="510"/>
      <c r="BK46" s="510"/>
      <c r="BL46" s="510"/>
      <c r="BM46" s="510"/>
      <c r="BN46" s="510"/>
      <c r="BO46" s="510"/>
      <c r="BP46" s="510"/>
      <c r="BQ46" s="510"/>
      <c r="BR46" s="510"/>
      <c r="BS46" s="510"/>
      <c r="BT46" s="510"/>
      <c r="BU46" s="510"/>
      <c r="BV46" s="510"/>
      <c r="BW46" s="510"/>
      <c r="BX46" s="510"/>
      <c r="BY46" s="510"/>
      <c r="BZ46" s="510"/>
      <c r="CA46" s="510"/>
      <c r="CB46" s="510"/>
      <c r="CC46" s="510"/>
      <c r="CD46" s="510"/>
      <c r="CE46" s="510"/>
      <c r="CF46" s="510"/>
      <c r="CG46" s="510"/>
      <c r="CH46" s="510"/>
      <c r="CI46" s="510"/>
      <c r="CJ46" s="510"/>
      <c r="CK46" s="510"/>
      <c r="CL46" s="510"/>
      <c r="CM46" s="510"/>
      <c r="CN46" s="510"/>
      <c r="CO46" s="510"/>
      <c r="CP46" s="510"/>
      <c r="CQ46" s="510"/>
      <c r="CR46" s="510"/>
      <c r="CS46" s="510"/>
    </row>
    <row r="47" spans="1:97" ht="12.75">
      <c r="H47" s="510"/>
      <c r="I47" s="510"/>
      <c r="J47" s="510"/>
      <c r="K47" s="510"/>
      <c r="L47" s="510"/>
      <c r="M47" s="510"/>
      <c r="N47" s="510"/>
      <c r="O47" s="510"/>
      <c r="P47" s="510"/>
      <c r="Q47" s="510"/>
      <c r="R47" s="510"/>
      <c r="S47" s="510"/>
      <c r="T47" s="510"/>
      <c r="U47" s="510"/>
      <c r="V47" s="510"/>
      <c r="W47" s="510"/>
      <c r="X47" s="510"/>
      <c r="Y47" s="510"/>
      <c r="Z47" s="510"/>
      <c r="AA47" s="510"/>
      <c r="AB47" s="510"/>
      <c r="AC47" s="510"/>
      <c r="AD47" s="510"/>
      <c r="AE47" s="510"/>
      <c r="AF47" s="510"/>
      <c r="AG47" s="510"/>
      <c r="AH47" s="510"/>
      <c r="AI47" s="510"/>
      <c r="AJ47" s="510"/>
      <c r="AK47" s="510"/>
      <c r="AL47" s="510"/>
      <c r="AM47" s="510"/>
      <c r="AN47" s="510"/>
      <c r="AO47" s="510"/>
      <c r="AP47" s="510"/>
      <c r="AQ47" s="510"/>
      <c r="AR47" s="510"/>
      <c r="AS47" s="510"/>
      <c r="AT47" s="510"/>
      <c r="AU47" s="510"/>
      <c r="AV47" s="510"/>
      <c r="AW47" s="510"/>
      <c r="AX47" s="510"/>
      <c r="AY47" s="510"/>
      <c r="AZ47" s="510"/>
      <c r="BA47" s="510"/>
      <c r="BB47" s="510"/>
      <c r="BC47" s="510"/>
      <c r="BD47" s="510"/>
      <c r="BE47" s="510"/>
      <c r="BF47" s="510"/>
      <c r="BG47" s="510"/>
      <c r="BH47" s="510"/>
      <c r="BI47" s="510"/>
      <c r="BJ47" s="510"/>
      <c r="BK47" s="510"/>
      <c r="BL47" s="510"/>
      <c r="BM47" s="510"/>
      <c r="BN47" s="510"/>
      <c r="BO47" s="510"/>
      <c r="BP47" s="510"/>
      <c r="BQ47" s="510"/>
      <c r="BR47" s="510"/>
      <c r="BS47" s="510"/>
      <c r="BT47" s="510"/>
      <c r="BU47" s="510"/>
      <c r="BV47" s="510"/>
      <c r="BW47" s="510"/>
      <c r="BX47" s="510"/>
      <c r="BY47" s="510"/>
      <c r="BZ47" s="510"/>
      <c r="CA47" s="510"/>
      <c r="CB47" s="510"/>
      <c r="CC47" s="510"/>
      <c r="CD47" s="510"/>
      <c r="CE47" s="510"/>
      <c r="CF47" s="510"/>
      <c r="CG47" s="510"/>
      <c r="CH47" s="510"/>
      <c r="CI47" s="510"/>
      <c r="CJ47" s="510"/>
      <c r="CK47" s="510"/>
      <c r="CL47" s="510"/>
      <c r="CM47" s="510"/>
      <c r="CN47" s="510"/>
      <c r="CO47" s="510"/>
      <c r="CP47" s="510"/>
      <c r="CQ47" s="510"/>
      <c r="CR47" s="510"/>
      <c r="CS47" s="510"/>
    </row>
    <row r="48" spans="1:97">
      <c r="A48" s="510"/>
      <c r="B48" s="510"/>
      <c r="C48" s="510"/>
      <c r="D48" s="510"/>
      <c r="E48" s="510"/>
      <c r="F48" s="510"/>
      <c r="G48" s="510"/>
      <c r="H48" s="507"/>
    </row>
    <row r="49" spans="1:8">
      <c r="A49" s="510"/>
      <c r="B49" s="510"/>
      <c r="C49" s="510"/>
      <c r="D49" s="510"/>
      <c r="E49" s="510"/>
      <c r="F49" s="510"/>
      <c r="G49" s="510"/>
      <c r="H49" s="507"/>
    </row>
    <row r="50" spans="1:8">
      <c r="H50" s="507"/>
    </row>
    <row r="51" spans="1:8">
      <c r="H51" s="507"/>
    </row>
    <row r="52" spans="1:8">
      <c r="H52" s="507"/>
    </row>
    <row r="53" spans="1:8">
      <c r="H53" s="507"/>
    </row>
    <row r="54" spans="1:8">
      <c r="H54" s="507"/>
    </row>
    <row r="55" spans="1:8">
      <c r="H55" s="507"/>
    </row>
    <row r="56" spans="1:8">
      <c r="H56" s="507"/>
    </row>
    <row r="57" spans="1:8">
      <c r="H57" s="507"/>
    </row>
    <row r="58" spans="1:8">
      <c r="H58" s="507"/>
    </row>
    <row r="59" spans="1:8">
      <c r="H59" s="507"/>
    </row>
    <row r="60" spans="1:8">
      <c r="H60" s="507"/>
    </row>
    <row r="61" spans="1:8">
      <c r="H61" s="507"/>
    </row>
    <row r="62" spans="1:8">
      <c r="H62" s="507"/>
    </row>
    <row r="63" spans="1:8">
      <c r="H63" s="507"/>
    </row>
    <row r="64" spans="1:8">
      <c r="H64" s="507"/>
    </row>
    <row r="65" spans="8:8">
      <c r="H65" s="507"/>
    </row>
    <row r="66" spans="8:8">
      <c r="H66" s="507"/>
    </row>
    <row r="67" spans="8:8">
      <c r="H67" s="507"/>
    </row>
    <row r="68" spans="8:8">
      <c r="H68" s="507"/>
    </row>
    <row r="69" spans="8:8">
      <c r="H69" s="507"/>
    </row>
    <row r="70" spans="8:8">
      <c r="H70" s="507"/>
    </row>
    <row r="71" spans="8:8">
      <c r="H71" s="507"/>
    </row>
    <row r="72" spans="8:8">
      <c r="H72" s="507"/>
    </row>
    <row r="73" spans="8:8">
      <c r="H73" s="507"/>
    </row>
    <row r="74" spans="8:8">
      <c r="H74" s="507"/>
    </row>
    <row r="75" spans="8:8">
      <c r="H75" s="507"/>
    </row>
    <row r="76" spans="8:8">
      <c r="H76" s="507"/>
    </row>
    <row r="77" spans="8:8">
      <c r="H77" s="507"/>
    </row>
    <row r="78" spans="8:8">
      <c r="H78" s="507"/>
    </row>
    <row r="79" spans="8:8">
      <c r="H79" s="507"/>
    </row>
    <row r="80" spans="8:8">
      <c r="H80" s="507"/>
    </row>
    <row r="81" spans="8:8">
      <c r="H81" s="507"/>
    </row>
    <row r="82" spans="8:8">
      <c r="H82" s="507"/>
    </row>
    <row r="83" spans="8:8">
      <c r="H83" s="507"/>
    </row>
    <row r="84" spans="8:8">
      <c r="H84" s="507"/>
    </row>
    <row r="85" spans="8:8">
      <c r="H85" s="507"/>
    </row>
    <row r="86" spans="8:8">
      <c r="H86" s="507"/>
    </row>
    <row r="87" spans="8:8">
      <c r="H87" s="507"/>
    </row>
    <row r="88" spans="8:8">
      <c r="H88" s="507"/>
    </row>
    <row r="89" spans="8:8">
      <c r="H89" s="507"/>
    </row>
    <row r="90" spans="8:8">
      <c r="H90" s="507"/>
    </row>
    <row r="91" spans="8:8">
      <c r="H91" s="507"/>
    </row>
    <row r="92" spans="8:8">
      <c r="H92" s="507"/>
    </row>
    <row r="93" spans="8:8">
      <c r="H93" s="507"/>
    </row>
    <row r="94" spans="8:8">
      <c r="H94" s="507"/>
    </row>
    <row r="95" spans="8:8">
      <c r="H95" s="507"/>
    </row>
    <row r="96" spans="8:8">
      <c r="H96" s="507"/>
    </row>
    <row r="97" spans="8:8">
      <c r="H97" s="507"/>
    </row>
    <row r="98" spans="8:8">
      <c r="H98" s="507"/>
    </row>
    <row r="99" spans="8:8">
      <c r="H99" s="507"/>
    </row>
    <row r="100" spans="8:8">
      <c r="H100" s="507"/>
    </row>
    <row r="101" spans="8:8">
      <c r="H101" s="507"/>
    </row>
    <row r="102" spans="8:8">
      <c r="H102" s="507"/>
    </row>
    <row r="103" spans="8:8">
      <c r="H103" s="507"/>
    </row>
    <row r="104" spans="8:8">
      <c r="H104" s="507"/>
    </row>
    <row r="105" spans="8:8">
      <c r="H105" s="507"/>
    </row>
    <row r="106" spans="8:8">
      <c r="H106" s="507"/>
    </row>
    <row r="107" spans="8:8">
      <c r="H107" s="507"/>
    </row>
    <row r="108" spans="8:8">
      <c r="H108" s="507"/>
    </row>
    <row r="109" spans="8:8">
      <c r="H109" s="507"/>
    </row>
    <row r="110" spans="8:8">
      <c r="H110" s="507"/>
    </row>
    <row r="111" spans="8:8">
      <c r="H111" s="507"/>
    </row>
    <row r="112" spans="8:8">
      <c r="H112" s="507"/>
    </row>
    <row r="113" spans="8:8">
      <c r="H113" s="507"/>
    </row>
    <row r="114" spans="8:8">
      <c r="H114" s="507"/>
    </row>
    <row r="115" spans="8:8">
      <c r="H115" s="507"/>
    </row>
    <row r="116" spans="8:8">
      <c r="H116" s="507"/>
    </row>
    <row r="117" spans="8:8">
      <c r="H117" s="507"/>
    </row>
    <row r="118" spans="8:8">
      <c r="H118" s="507"/>
    </row>
    <row r="119" spans="8:8">
      <c r="H119" s="507"/>
    </row>
    <row r="120" spans="8:8">
      <c r="H120" s="507"/>
    </row>
    <row r="121" spans="8:8">
      <c r="H121" s="507"/>
    </row>
    <row r="122" spans="8:8">
      <c r="H122" s="507"/>
    </row>
    <row r="123" spans="8:8">
      <c r="H123" s="507"/>
    </row>
    <row r="124" spans="8:8">
      <c r="H124" s="507"/>
    </row>
    <row r="125" spans="8:8">
      <c r="H125" s="507"/>
    </row>
    <row r="126" spans="8:8">
      <c r="H126" s="507"/>
    </row>
    <row r="127" spans="8:8">
      <c r="H127" s="507"/>
    </row>
    <row r="128" spans="8:8">
      <c r="H128" s="507"/>
    </row>
    <row r="129" spans="8:8">
      <c r="H129" s="507"/>
    </row>
    <row r="130" spans="8:8">
      <c r="H130" s="507"/>
    </row>
    <row r="131" spans="8:8">
      <c r="H131" s="507"/>
    </row>
    <row r="132" spans="8:8">
      <c r="H132" s="507"/>
    </row>
    <row r="133" spans="8:8">
      <c r="H133" s="507"/>
    </row>
    <row r="134" spans="8:8">
      <c r="H134" s="507"/>
    </row>
    <row r="135" spans="8:8">
      <c r="H135" s="507"/>
    </row>
    <row r="136" spans="8:8">
      <c r="H136" s="507"/>
    </row>
    <row r="137" spans="8:8">
      <c r="H137" s="507"/>
    </row>
    <row r="138" spans="8:8">
      <c r="H138" s="507"/>
    </row>
    <row r="139" spans="8:8">
      <c r="H139" s="507"/>
    </row>
    <row r="140" spans="8:8">
      <c r="H140" s="507"/>
    </row>
    <row r="141" spans="8:8">
      <c r="H141" s="507"/>
    </row>
    <row r="142" spans="8:8">
      <c r="H142" s="507"/>
    </row>
    <row r="143" spans="8:8">
      <c r="H143" s="507"/>
    </row>
    <row r="144" spans="8:8">
      <c r="H144" s="507"/>
    </row>
    <row r="145" spans="8:8">
      <c r="H145" s="507"/>
    </row>
    <row r="146" spans="8:8">
      <c r="H146" s="507"/>
    </row>
    <row r="147" spans="8:8">
      <c r="H147" s="507"/>
    </row>
    <row r="148" spans="8:8">
      <c r="H148" s="507"/>
    </row>
    <row r="149" spans="8:8">
      <c r="H149" s="507"/>
    </row>
    <row r="150" spans="8:8">
      <c r="H150" s="507"/>
    </row>
    <row r="151" spans="8:8">
      <c r="H151" s="507"/>
    </row>
    <row r="152" spans="8:8">
      <c r="H152" s="507"/>
    </row>
    <row r="153" spans="8:8">
      <c r="H153" s="507"/>
    </row>
    <row r="154" spans="8:8">
      <c r="H154" s="507"/>
    </row>
    <row r="155" spans="8:8">
      <c r="H155" s="507"/>
    </row>
    <row r="156" spans="8:8">
      <c r="H156" s="507"/>
    </row>
    <row r="157" spans="8:8">
      <c r="H157" s="507"/>
    </row>
    <row r="158" spans="8:8">
      <c r="H158" s="507"/>
    </row>
    <row r="159" spans="8:8">
      <c r="H159" s="507"/>
    </row>
    <row r="160" spans="8:8">
      <c r="H160" s="507"/>
    </row>
    <row r="161" spans="8:8">
      <c r="H161" s="507"/>
    </row>
    <row r="162" spans="8:8">
      <c r="H162" s="507"/>
    </row>
    <row r="163" spans="8:8">
      <c r="H163" s="507"/>
    </row>
    <row r="164" spans="8:8">
      <c r="H164" s="507"/>
    </row>
    <row r="165" spans="8:8">
      <c r="H165" s="507"/>
    </row>
    <row r="166" spans="8:8">
      <c r="H166" s="507"/>
    </row>
    <row r="167" spans="8:8">
      <c r="H167" s="507"/>
    </row>
    <row r="168" spans="8:8">
      <c r="H168" s="507"/>
    </row>
    <row r="169" spans="8:8">
      <c r="H169" s="507"/>
    </row>
    <row r="170" spans="8:8">
      <c r="H170" s="507"/>
    </row>
    <row r="171" spans="8:8">
      <c r="H171" s="507"/>
    </row>
    <row r="172" spans="8:8">
      <c r="H172" s="507"/>
    </row>
    <row r="173" spans="8:8">
      <c r="H173" s="507"/>
    </row>
    <row r="174" spans="8:8">
      <c r="H174" s="507"/>
    </row>
    <row r="175" spans="8:8">
      <c r="H175" s="507"/>
    </row>
    <row r="176" spans="8:8">
      <c r="H176" s="507"/>
    </row>
    <row r="177" spans="8:8">
      <c r="H177" s="507"/>
    </row>
    <row r="178" spans="8:8">
      <c r="H178" s="507"/>
    </row>
    <row r="179" spans="8:8">
      <c r="H179" s="507"/>
    </row>
    <row r="180" spans="8:8">
      <c r="H180" s="507"/>
    </row>
    <row r="181" spans="8:8">
      <c r="H181" s="507"/>
    </row>
    <row r="182" spans="8:8">
      <c r="H182" s="507"/>
    </row>
    <row r="183" spans="8:8">
      <c r="H183" s="507"/>
    </row>
    <row r="184" spans="8:8">
      <c r="H184" s="507"/>
    </row>
    <row r="185" spans="8:8">
      <c r="H185" s="507"/>
    </row>
    <row r="186" spans="8:8">
      <c r="H186" s="507"/>
    </row>
    <row r="187" spans="8:8">
      <c r="H187" s="507"/>
    </row>
    <row r="188" spans="8:8">
      <c r="H188" s="507"/>
    </row>
    <row r="189" spans="8:8">
      <c r="H189" s="507"/>
    </row>
    <row r="190" spans="8:8">
      <c r="H190" s="507"/>
    </row>
    <row r="191" spans="8:8">
      <c r="H191" s="507"/>
    </row>
    <row r="192" spans="8:8">
      <c r="H192" s="507"/>
    </row>
    <row r="193" spans="8:8">
      <c r="H193" s="507"/>
    </row>
    <row r="194" spans="8:8">
      <c r="H194" s="507"/>
    </row>
    <row r="195" spans="8:8">
      <c r="H195" s="507"/>
    </row>
    <row r="196" spans="8:8">
      <c r="H196" s="507"/>
    </row>
    <row r="197" spans="8:8">
      <c r="H197" s="507"/>
    </row>
    <row r="198" spans="8:8">
      <c r="H198" s="507"/>
    </row>
    <row r="199" spans="8:8">
      <c r="H199" s="507"/>
    </row>
    <row r="200" spans="8:8">
      <c r="H200" s="507"/>
    </row>
    <row r="201" spans="8:8">
      <c r="H201" s="507"/>
    </row>
    <row r="202" spans="8:8">
      <c r="H202" s="507"/>
    </row>
    <row r="203" spans="8:8">
      <c r="H203" s="507"/>
    </row>
    <row r="204" spans="8:8">
      <c r="H204" s="507"/>
    </row>
    <row r="205" spans="8:8">
      <c r="H205" s="507"/>
    </row>
    <row r="206" spans="8:8">
      <c r="H206" s="507"/>
    </row>
    <row r="207" spans="8:8">
      <c r="H207" s="507"/>
    </row>
    <row r="208" spans="8:8">
      <c r="H208" s="507"/>
    </row>
    <row r="209" spans="8:8">
      <c r="H209" s="507"/>
    </row>
    <row r="210" spans="8:8">
      <c r="H210" s="507"/>
    </row>
    <row r="211" spans="8:8">
      <c r="H211" s="507"/>
    </row>
    <row r="212" spans="8:8">
      <c r="H212" s="507"/>
    </row>
    <row r="213" spans="8:8">
      <c r="H213" s="507"/>
    </row>
    <row r="214" spans="8:8">
      <c r="H214" s="507"/>
    </row>
    <row r="215" spans="8:8">
      <c r="H215" s="507"/>
    </row>
    <row r="216" spans="8:8">
      <c r="H216" s="507"/>
    </row>
    <row r="217" spans="8:8">
      <c r="H217" s="507"/>
    </row>
    <row r="218" spans="8:8">
      <c r="H218" s="507"/>
    </row>
    <row r="219" spans="8:8">
      <c r="H219" s="507"/>
    </row>
    <row r="220" spans="8:8">
      <c r="H220" s="507"/>
    </row>
    <row r="221" spans="8:8">
      <c r="H221" s="507"/>
    </row>
    <row r="222" spans="8:8">
      <c r="H222" s="507"/>
    </row>
    <row r="223" spans="8:8">
      <c r="H223" s="507"/>
    </row>
    <row r="224" spans="8:8">
      <c r="H224" s="507"/>
    </row>
    <row r="225" spans="8:8">
      <c r="H225" s="507"/>
    </row>
    <row r="226" spans="8:8">
      <c r="H226" s="507"/>
    </row>
    <row r="227" spans="8:8">
      <c r="H227" s="507"/>
    </row>
    <row r="228" spans="8:8">
      <c r="H228" s="507"/>
    </row>
    <row r="229" spans="8:8">
      <c r="H229" s="507"/>
    </row>
    <row r="230" spans="8:8">
      <c r="H230" s="507"/>
    </row>
  </sheetData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Feuil7" enableFormatConditionsCalculation="0">
    <tabColor theme="3" tint="0.79998168889431442"/>
  </sheetPr>
  <dimension ref="A1:G54"/>
  <sheetViews>
    <sheetView showGridLines="0" workbookViewId="0">
      <selection activeCell="D16" sqref="D16"/>
    </sheetView>
  </sheetViews>
  <sheetFormatPr baseColWidth="10" defaultColWidth="9" defaultRowHeight="12.75"/>
  <cols>
    <col min="1" max="1" width="34.125" style="537" customWidth="1"/>
    <col min="2" max="6" width="6.625" style="471" customWidth="1"/>
    <col min="7" max="7" width="33.125" style="537" customWidth="1"/>
    <col min="8" max="8" width="4.625" style="537" customWidth="1"/>
    <col min="9" max="16384" width="9" style="537"/>
  </cols>
  <sheetData>
    <row r="1" spans="1:7" ht="24.75" customHeight="1">
      <c r="A1" s="8" t="s">
        <v>674</v>
      </c>
      <c r="B1" s="455"/>
      <c r="C1" s="455"/>
      <c r="D1" s="455"/>
      <c r="E1" s="455"/>
      <c r="F1" s="455"/>
      <c r="G1" s="331" t="s">
        <v>355</v>
      </c>
    </row>
    <row r="2" spans="1:7" ht="18.95" customHeight="1">
      <c r="A2" s="330"/>
      <c r="B2" s="455"/>
      <c r="C2" s="455"/>
      <c r="D2" s="455"/>
      <c r="E2" s="455"/>
      <c r="F2" s="455"/>
      <c r="G2" s="330"/>
    </row>
    <row r="3" spans="1:7" ht="18.95" customHeight="1">
      <c r="A3" s="351" t="s">
        <v>1017</v>
      </c>
      <c r="B3" s="455"/>
      <c r="C3" s="455"/>
      <c r="D3" s="455"/>
      <c r="E3" s="455"/>
      <c r="F3" s="459"/>
      <c r="G3" s="249" t="s">
        <v>702</v>
      </c>
    </row>
    <row r="4" spans="1:7" ht="19.5" customHeight="1">
      <c r="A4" s="330"/>
      <c r="B4" s="460"/>
      <c r="C4" s="455"/>
      <c r="D4" s="455"/>
      <c r="E4" s="455"/>
      <c r="F4" s="455"/>
      <c r="G4" s="330"/>
    </row>
    <row r="5" spans="1:7" ht="19.5" customHeight="1">
      <c r="A5" s="330"/>
      <c r="B5" s="460"/>
      <c r="C5" s="455"/>
      <c r="D5" s="455"/>
      <c r="E5" s="455"/>
      <c r="F5" s="455"/>
      <c r="G5" s="352"/>
    </row>
    <row r="6" spans="1:7" ht="20.25" customHeight="1">
      <c r="A6" s="253" t="s">
        <v>389</v>
      </c>
      <c r="B6" s="717" t="s">
        <v>1313</v>
      </c>
      <c r="C6" s="717" t="s">
        <v>1058</v>
      </c>
      <c r="D6" s="717" t="s">
        <v>851</v>
      </c>
      <c r="E6" s="717" t="s">
        <v>1209</v>
      </c>
      <c r="F6" s="717" t="s">
        <v>1210</v>
      </c>
      <c r="G6" s="336" t="s">
        <v>53</v>
      </c>
    </row>
    <row r="7" spans="1:7" ht="16.5" customHeight="1">
      <c r="A7" s="254" t="s">
        <v>551</v>
      </c>
      <c r="C7" s="456"/>
      <c r="D7" s="456"/>
      <c r="E7" s="477"/>
      <c r="F7" s="456"/>
      <c r="G7" s="336" t="s">
        <v>54</v>
      </c>
    </row>
    <row r="8" spans="1:7" ht="16.5" customHeight="1">
      <c r="A8" s="254"/>
      <c r="C8" s="456"/>
      <c r="D8" s="456"/>
      <c r="E8" s="456"/>
      <c r="F8" s="456"/>
      <c r="G8" s="336"/>
    </row>
    <row r="9" spans="1:7" s="820" customFormat="1" ht="16.5" customHeight="1">
      <c r="A9" s="562" t="s">
        <v>818</v>
      </c>
      <c r="B9" s="477">
        <f>B11+B31</f>
        <v>829964.23228560376</v>
      </c>
      <c r="C9" s="477">
        <f>C11+C31</f>
        <v>789826.04900733614</v>
      </c>
      <c r="D9" s="477">
        <f>D11+D31</f>
        <v>715247.33421565837</v>
      </c>
      <c r="E9" s="477">
        <f>E11+E31</f>
        <v>644156.81208725343</v>
      </c>
      <c r="F9" s="477">
        <f>F11+F31</f>
        <v>577299.61746152525</v>
      </c>
      <c r="G9" s="377" t="s">
        <v>708</v>
      </c>
    </row>
    <row r="10" spans="1:7" s="820" customFormat="1" ht="11.25" customHeight="1">
      <c r="A10" s="562"/>
      <c r="B10" s="471"/>
      <c r="C10" s="471"/>
      <c r="D10" s="477"/>
      <c r="E10" s="477"/>
      <c r="F10" s="477"/>
      <c r="G10" s="436"/>
    </row>
    <row r="11" spans="1:7" s="820" customFormat="1" ht="16.5" customHeight="1">
      <c r="A11" s="581" t="s">
        <v>819</v>
      </c>
      <c r="B11" s="265">
        <f>B12+B23+B29</f>
        <v>829153.85812090372</v>
      </c>
      <c r="C11" s="265">
        <f>C12+C23+C29</f>
        <v>788767.7504255661</v>
      </c>
      <c r="D11" s="265">
        <f>D12+D23+D29</f>
        <v>714278.76232086832</v>
      </c>
      <c r="E11" s="265">
        <f>E12+E23+E29</f>
        <v>643448.38193588343</v>
      </c>
      <c r="F11" s="265">
        <f>F12+F23+F29</f>
        <v>576646.09251827525</v>
      </c>
      <c r="G11" s="377" t="s">
        <v>1291</v>
      </c>
    </row>
    <row r="12" spans="1:7" s="820" customFormat="1" ht="16.5" customHeight="1">
      <c r="A12" s="491" t="s">
        <v>751</v>
      </c>
      <c r="B12" s="673">
        <v>728962.36970419495</v>
      </c>
      <c r="C12" s="673">
        <v>695459.38547999563</v>
      </c>
      <c r="D12" s="673">
        <v>633554.01597060636</v>
      </c>
      <c r="E12" s="673">
        <v>589555.05564830953</v>
      </c>
      <c r="F12" s="673">
        <v>534061.20922911551</v>
      </c>
      <c r="G12" s="349" t="s">
        <v>1295</v>
      </c>
    </row>
    <row r="13" spans="1:7" s="820" customFormat="1" ht="16.5" customHeight="1">
      <c r="A13" s="491" t="s">
        <v>752</v>
      </c>
      <c r="B13" s="477">
        <f>B14+B15+B16+B19+B20+B21</f>
        <v>719201.03124522674</v>
      </c>
      <c r="C13" s="477">
        <f>C14+C15+C16+C19+C20+C21</f>
        <v>687333.29307011818</v>
      </c>
      <c r="D13" s="477">
        <f>D14+D15+D16+D19+D20+D21</f>
        <v>621485.70101388544</v>
      </c>
      <c r="E13" s="477">
        <f>E14+E15+E16+E19+E20+E21</f>
        <v>577083.82073422952</v>
      </c>
      <c r="F13" s="477">
        <f>F14+F15+F16+F19+F20+F21</f>
        <v>526189.5434781214</v>
      </c>
      <c r="G13" s="359" t="s">
        <v>1292</v>
      </c>
    </row>
    <row r="14" spans="1:7" s="820" customFormat="1" ht="16.5" customHeight="1">
      <c r="A14" s="357" t="s">
        <v>711</v>
      </c>
      <c r="B14" s="675">
        <v>185712.28930216777</v>
      </c>
      <c r="C14" s="675">
        <v>172322.75596724133</v>
      </c>
      <c r="D14" s="675">
        <v>143031.1661845484</v>
      </c>
      <c r="E14" s="675">
        <v>135099.12262104228</v>
      </c>
      <c r="F14" s="675">
        <v>134535.61008836611</v>
      </c>
      <c r="G14" s="358" t="s">
        <v>1293</v>
      </c>
    </row>
    <row r="15" spans="1:7" s="820" customFormat="1" ht="16.5" customHeight="1">
      <c r="A15" s="357" t="s">
        <v>712</v>
      </c>
      <c r="B15" s="461">
        <v>138005.41380407044</v>
      </c>
      <c r="C15" s="461">
        <v>140849.92682043271</v>
      </c>
      <c r="D15" s="461">
        <v>135270.76384989306</v>
      </c>
      <c r="E15" s="461">
        <v>115722.21140220223</v>
      </c>
      <c r="F15" s="461">
        <v>91709.05214341727</v>
      </c>
      <c r="G15" s="358" t="s">
        <v>1294</v>
      </c>
    </row>
    <row r="16" spans="1:7" s="22" customFormat="1" ht="16.5" customHeight="1">
      <c r="A16" s="355" t="s">
        <v>713</v>
      </c>
      <c r="B16" s="462">
        <v>220037.38049501274</v>
      </c>
      <c r="C16" s="462">
        <v>207346.896355648</v>
      </c>
      <c r="D16" s="462">
        <v>188226.38149247869</v>
      </c>
      <c r="E16" s="462">
        <v>173149.54193807641</v>
      </c>
      <c r="F16" s="462">
        <v>153244.30897802519</v>
      </c>
      <c r="G16" s="359" t="s">
        <v>1296</v>
      </c>
    </row>
    <row r="17" spans="1:7" s="820" customFormat="1" ht="16.5" customHeight="1">
      <c r="A17" s="357" t="s">
        <v>753</v>
      </c>
      <c r="B17" s="461">
        <v>150585.94773225219</v>
      </c>
      <c r="C17" s="461">
        <v>137158.05571027382</v>
      </c>
      <c r="D17" s="461">
        <v>123942.42981074451</v>
      </c>
      <c r="E17" s="461">
        <v>109818.85010922569</v>
      </c>
      <c r="F17" s="461">
        <v>97725.819401800181</v>
      </c>
      <c r="G17" s="358" t="s">
        <v>706</v>
      </c>
    </row>
    <row r="18" spans="1:7" s="820" customFormat="1" ht="16.5" customHeight="1">
      <c r="A18" s="357" t="s">
        <v>754</v>
      </c>
      <c r="B18" s="461">
        <v>68129.040924598812</v>
      </c>
      <c r="C18" s="461">
        <v>68300.834995021389</v>
      </c>
      <c r="D18" s="461">
        <v>63946.960136219095</v>
      </c>
      <c r="E18" s="461">
        <v>63252.223939318101</v>
      </c>
      <c r="F18" s="461">
        <v>55499.812347194355</v>
      </c>
      <c r="G18" s="358" t="s">
        <v>707</v>
      </c>
    </row>
    <row r="19" spans="1:7" s="820" customFormat="1" ht="16.5" customHeight="1">
      <c r="A19" s="357" t="s">
        <v>714</v>
      </c>
      <c r="B19" s="461">
        <v>39605.058002917081</v>
      </c>
      <c r="C19" s="461">
        <v>36076.424624488929</v>
      </c>
      <c r="D19" s="461">
        <v>32444.744989248105</v>
      </c>
      <c r="E19" s="461">
        <v>30011.148804146029</v>
      </c>
      <c r="F19" s="461">
        <v>25184.830761405039</v>
      </c>
      <c r="G19" s="358" t="s">
        <v>531</v>
      </c>
    </row>
    <row r="20" spans="1:7" s="820" customFormat="1" ht="16.5" customHeight="1">
      <c r="A20" s="357" t="s">
        <v>715</v>
      </c>
      <c r="B20" s="461">
        <v>100530.4946410586</v>
      </c>
      <c r="C20" s="461">
        <v>98238.611302307225</v>
      </c>
      <c r="D20" s="461">
        <v>92831.992211395322</v>
      </c>
      <c r="E20" s="461">
        <v>92393.53567434923</v>
      </c>
      <c r="F20" s="461">
        <v>91185.781808136162</v>
      </c>
      <c r="G20" s="358" t="s">
        <v>532</v>
      </c>
    </row>
    <row r="21" spans="1:7" s="820" customFormat="1" ht="16.5" customHeight="1">
      <c r="A21" s="357" t="s">
        <v>607</v>
      </c>
      <c r="B21" s="461">
        <v>35310.394999999997</v>
      </c>
      <c r="C21" s="461">
        <v>32498.678</v>
      </c>
      <c r="D21" s="461">
        <v>29680.65228632186</v>
      </c>
      <c r="E21" s="461">
        <v>30708.260294413292</v>
      </c>
      <c r="F21" s="461">
        <v>30329.959698771625</v>
      </c>
      <c r="G21" s="358" t="s">
        <v>652</v>
      </c>
    </row>
    <row r="22" spans="1:7" s="820" customFormat="1" ht="16.5" customHeight="1">
      <c r="A22" s="357"/>
      <c r="B22" s="471"/>
      <c r="C22" s="471"/>
      <c r="D22" s="478"/>
      <c r="E22" s="478"/>
      <c r="F22" s="478"/>
      <c r="G22" s="358"/>
    </row>
    <row r="23" spans="1:7" s="820" customFormat="1" ht="15.95" customHeight="1">
      <c r="A23" s="491" t="s">
        <v>755</v>
      </c>
      <c r="B23" s="453">
        <f>B24+B27</f>
        <v>78519.868416708807</v>
      </c>
      <c r="C23" s="453">
        <f>C24+C27</f>
        <v>77664.755945570447</v>
      </c>
      <c r="D23" s="453">
        <f>D24+D27</f>
        <v>58057.636535827929</v>
      </c>
      <c r="E23" s="453">
        <f>E24+E27</f>
        <v>52838.374287573868</v>
      </c>
      <c r="F23" s="453">
        <f>F24+F27</f>
        <v>40266.281289159801</v>
      </c>
      <c r="G23" s="377" t="s">
        <v>705</v>
      </c>
    </row>
    <row r="24" spans="1:7" s="820" customFormat="1" ht="15.95" customHeight="1">
      <c r="A24" s="516" t="s">
        <v>571</v>
      </c>
      <c r="B24" s="743">
        <v>22250.860788595572</v>
      </c>
      <c r="C24" s="743">
        <v>17513.890233083792</v>
      </c>
      <c r="D24" s="743">
        <v>11998.900664585668</v>
      </c>
      <c r="E24" s="743">
        <v>10568.923364685837</v>
      </c>
      <c r="F24" s="743">
        <v>8754.2402841398016</v>
      </c>
      <c r="G24" s="458" t="s">
        <v>619</v>
      </c>
    </row>
    <row r="25" spans="1:7" s="820" customFormat="1" ht="17.25" customHeight="1">
      <c r="A25" s="750" t="s">
        <v>1147</v>
      </c>
      <c r="B25" s="743">
        <v>10978.225083160003</v>
      </c>
      <c r="C25" s="743">
        <v>5561.9380000000001</v>
      </c>
      <c r="D25" s="743">
        <v>5594.2529999999997</v>
      </c>
      <c r="E25" s="743">
        <v>6388.6849999999995</v>
      </c>
      <c r="F25" s="743">
        <v>5173.3869999999997</v>
      </c>
      <c r="G25" s="358" t="s">
        <v>1228</v>
      </c>
    </row>
    <row r="26" spans="1:7" s="820" customFormat="1" ht="17.25" customHeight="1">
      <c r="A26" s="510" t="s">
        <v>1148</v>
      </c>
      <c r="B26" s="743">
        <v>11272.635705435569</v>
      </c>
      <c r="C26" s="743">
        <v>11951.952233083792</v>
      </c>
      <c r="D26" s="743">
        <v>6404.6476645856683</v>
      </c>
      <c r="E26" s="743">
        <v>4180.2383646858389</v>
      </c>
      <c r="F26" s="743">
        <v>3580.8532841398014</v>
      </c>
      <c r="G26" s="694" t="s">
        <v>1227</v>
      </c>
    </row>
    <row r="27" spans="1:7" s="820" customFormat="1" ht="15.95" customHeight="1">
      <c r="A27" s="508" t="s">
        <v>572</v>
      </c>
      <c r="B27" s="743">
        <v>56269.007628113235</v>
      </c>
      <c r="C27" s="743">
        <v>60150.865712486659</v>
      </c>
      <c r="D27" s="743">
        <v>46058.735871242257</v>
      </c>
      <c r="E27" s="743">
        <v>42269.450922888027</v>
      </c>
      <c r="F27" s="743">
        <v>31512.041005020001</v>
      </c>
      <c r="G27" s="458" t="s">
        <v>1230</v>
      </c>
    </row>
    <row r="28" spans="1:7" s="820" customFormat="1" ht="17.25" customHeight="1">
      <c r="A28" s="750" t="s">
        <v>1147</v>
      </c>
      <c r="B28" s="743">
        <v>56178.884078900002</v>
      </c>
      <c r="C28" s="743">
        <v>59142.171903141942</v>
      </c>
      <c r="D28" s="743">
        <v>46058.735871242257</v>
      </c>
      <c r="E28" s="743">
        <v>42267.26141028</v>
      </c>
      <c r="F28" s="743">
        <v>31512.041005020001</v>
      </c>
      <c r="G28" s="358" t="s">
        <v>1142</v>
      </c>
    </row>
    <row r="29" spans="1:7" s="820" customFormat="1" ht="15.95" customHeight="1">
      <c r="A29" s="509" t="s">
        <v>1149</v>
      </c>
      <c r="B29" s="748">
        <v>21671.62</v>
      </c>
      <c r="C29" s="748">
        <v>15643.609</v>
      </c>
      <c r="D29" s="748">
        <v>22667.10981443405</v>
      </c>
      <c r="E29" s="748">
        <v>1054.952</v>
      </c>
      <c r="F29" s="748">
        <v>2318.6019999999999</v>
      </c>
      <c r="G29" s="353" t="s">
        <v>1015</v>
      </c>
    </row>
    <row r="30" spans="1:7" s="820" customFormat="1" ht="15.95" customHeight="1">
      <c r="A30" s="491"/>
      <c r="B30" s="471"/>
      <c r="C30" s="471"/>
      <c r="D30" s="471"/>
      <c r="E30" s="453"/>
      <c r="F30" s="453"/>
      <c r="G30" s="358"/>
    </row>
    <row r="31" spans="1:7" s="820" customFormat="1" ht="15.95" customHeight="1">
      <c r="A31" s="562" t="s">
        <v>1013</v>
      </c>
      <c r="B31" s="673">
        <v>810.37416469999994</v>
      </c>
      <c r="C31" s="673">
        <v>1058.2985817700001</v>
      </c>
      <c r="D31" s="673">
        <v>968.57189478999999</v>
      </c>
      <c r="E31" s="673">
        <v>708.43015136999998</v>
      </c>
      <c r="F31" s="673">
        <v>653.52494325000009</v>
      </c>
      <c r="G31" s="377" t="s">
        <v>1229</v>
      </c>
    </row>
    <row r="32" spans="1:7" s="820" customFormat="1" ht="17.25" customHeight="1">
      <c r="A32" s="444" t="s">
        <v>1014</v>
      </c>
      <c r="B32" s="743">
        <v>638.52082141999995</v>
      </c>
      <c r="C32" s="743">
        <v>728.80714128</v>
      </c>
      <c r="D32" s="743">
        <v>657.75767412999994</v>
      </c>
      <c r="E32" s="743">
        <v>608.18537712</v>
      </c>
      <c r="F32" s="743">
        <v>569.36063290000004</v>
      </c>
      <c r="G32" s="358" t="s">
        <v>1016</v>
      </c>
    </row>
    <row r="33" spans="1:7" s="820" customFormat="1" ht="15.95" customHeight="1">
      <c r="A33" s="355"/>
      <c r="B33" s="462"/>
      <c r="C33" s="462"/>
      <c r="D33" s="462"/>
      <c r="E33" s="462"/>
      <c r="F33" s="462"/>
      <c r="G33" s="356"/>
    </row>
    <row r="34" spans="1:7" s="820" customFormat="1" ht="12.75" customHeight="1">
      <c r="A34" s="360"/>
      <c r="B34" s="462"/>
      <c r="C34" s="462"/>
      <c r="D34" s="462"/>
      <c r="E34" s="462"/>
      <c r="F34" s="462"/>
    </row>
    <row r="35" spans="1:7" s="820" customFormat="1" ht="12.75" customHeight="1">
      <c r="A35" s="354"/>
      <c r="B35" s="461"/>
      <c r="C35" s="461"/>
      <c r="D35" s="461"/>
      <c r="E35" s="461"/>
      <c r="F35" s="461"/>
    </row>
    <row r="36" spans="1:7" s="820" customFormat="1" ht="12.75" customHeight="1">
      <c r="A36" s="349"/>
      <c r="B36" s="462"/>
      <c r="C36" s="462"/>
      <c r="D36" s="462"/>
      <c r="E36" s="462"/>
      <c r="F36" s="462"/>
    </row>
    <row r="37" spans="1:7" s="820" customFormat="1" ht="12.75" customHeight="1">
      <c r="A37" s="355"/>
      <c r="B37" s="461"/>
      <c r="C37" s="461"/>
      <c r="D37" s="461"/>
      <c r="E37" s="461"/>
      <c r="F37" s="461"/>
      <c r="G37" s="359"/>
    </row>
    <row r="38" spans="1:7" s="820" customFormat="1" ht="12.75" customHeight="1">
      <c r="A38" s="361"/>
      <c r="B38" s="463"/>
      <c r="C38" s="463"/>
      <c r="D38" s="463"/>
      <c r="E38" s="463"/>
      <c r="F38" s="463"/>
      <c r="G38" s="353"/>
    </row>
    <row r="39" spans="1:7" s="820" customFormat="1" ht="12.75" customHeight="1">
      <c r="A39" s="355"/>
      <c r="B39" s="463"/>
      <c r="C39" s="463"/>
      <c r="D39" s="463"/>
      <c r="E39" s="463"/>
      <c r="F39" s="463"/>
      <c r="G39" s="359"/>
    </row>
    <row r="40" spans="1:7" s="820" customFormat="1" ht="12.75" customHeight="1">
      <c r="A40" s="362"/>
      <c r="B40" s="463"/>
      <c r="C40" s="463"/>
      <c r="D40" s="463"/>
      <c r="E40" s="463"/>
      <c r="F40" s="463"/>
      <c r="G40" s="353"/>
    </row>
    <row r="41" spans="1:7" s="820" customFormat="1" ht="12.75" customHeight="1">
      <c r="A41" s="362"/>
      <c r="B41" s="464"/>
      <c r="C41" s="464"/>
      <c r="D41" s="461"/>
      <c r="E41" s="464"/>
      <c r="F41" s="464"/>
      <c r="G41" s="330"/>
    </row>
    <row r="42" spans="1:7" s="820" customFormat="1" ht="12.75" customHeight="1">
      <c r="A42" s="363"/>
      <c r="B42" s="465"/>
      <c r="C42" s="465"/>
      <c r="D42" s="465"/>
      <c r="E42" s="466"/>
      <c r="F42" s="466"/>
      <c r="G42" s="330"/>
    </row>
    <row r="43" spans="1:7" s="820" customFormat="1" ht="12.75" customHeight="1">
      <c r="B43" s="467"/>
      <c r="C43" s="467"/>
      <c r="D43" s="468"/>
      <c r="E43" s="469"/>
      <c r="F43" s="469"/>
      <c r="G43" s="353"/>
    </row>
    <row r="44" spans="1:7" s="820" customFormat="1" ht="12.75" customHeight="1">
      <c r="B44" s="467"/>
      <c r="C44" s="467"/>
      <c r="D44" s="468"/>
      <c r="E44" s="469"/>
      <c r="F44" s="469"/>
      <c r="G44" s="353"/>
    </row>
    <row r="45" spans="1:7" s="820" customFormat="1" ht="12.75" customHeight="1">
      <c r="B45" s="467"/>
      <c r="C45" s="467"/>
      <c r="D45" s="468"/>
      <c r="E45" s="469"/>
      <c r="F45" s="469"/>
      <c r="G45" s="353"/>
    </row>
    <row r="46" spans="1:7" s="820" customFormat="1" ht="12.75" customHeight="1">
      <c r="B46" s="467"/>
      <c r="C46" s="467"/>
      <c r="D46" s="468"/>
      <c r="E46" s="469"/>
      <c r="F46" s="469"/>
      <c r="G46" s="353"/>
    </row>
    <row r="47" spans="1:7" s="820" customFormat="1" ht="12.75" customHeight="1">
      <c r="B47" s="467"/>
      <c r="C47" s="467"/>
      <c r="D47" s="468"/>
      <c r="E47" s="469"/>
      <c r="F47" s="469"/>
      <c r="G47" s="353"/>
    </row>
    <row r="48" spans="1:7" s="820" customFormat="1" ht="12.75" customHeight="1">
      <c r="B48" s="467"/>
      <c r="C48" s="467"/>
      <c r="D48" s="468"/>
      <c r="E48" s="469"/>
      <c r="F48" s="469"/>
      <c r="G48" s="353"/>
    </row>
    <row r="49" spans="1:7" s="820" customFormat="1" ht="12.75" customHeight="1">
      <c r="B49" s="467"/>
      <c r="C49" s="467"/>
      <c r="D49" s="468"/>
      <c r="E49" s="469"/>
      <c r="F49" s="469"/>
      <c r="G49" s="353"/>
    </row>
    <row r="50" spans="1:7" s="820" customFormat="1" ht="12.75" customHeight="1">
      <c r="B50" s="467"/>
      <c r="C50" s="467"/>
      <c r="D50" s="468"/>
      <c r="E50" s="469"/>
      <c r="F50" s="469"/>
      <c r="G50" s="353"/>
    </row>
    <row r="51" spans="1:7" s="820" customFormat="1" ht="12.75" customHeight="1">
      <c r="A51" s="27" t="s">
        <v>687</v>
      </c>
      <c r="B51" s="470"/>
      <c r="C51" s="467"/>
      <c r="D51" s="466"/>
      <c r="E51" s="466"/>
      <c r="F51" s="466"/>
    </row>
    <row r="52" spans="1:7" s="820" customFormat="1" ht="12.75" customHeight="1">
      <c r="A52" s="27" t="s">
        <v>1231</v>
      </c>
      <c r="B52" s="471"/>
      <c r="C52" s="471"/>
      <c r="D52" s="471"/>
      <c r="E52" s="471"/>
      <c r="F52" s="471"/>
      <c r="G52" s="61" t="s">
        <v>1150</v>
      </c>
    </row>
    <row r="53" spans="1:7" s="820" customFormat="1">
      <c r="A53" s="16" t="s">
        <v>679</v>
      </c>
      <c r="B53" s="455"/>
      <c r="C53" s="455"/>
      <c r="D53" s="455"/>
      <c r="E53" s="455"/>
      <c r="F53" s="466"/>
      <c r="G53" s="350" t="s">
        <v>701</v>
      </c>
    </row>
    <row r="54" spans="1:7" s="820" customFormat="1">
      <c r="B54" s="455"/>
      <c r="C54" s="455"/>
      <c r="D54" s="455"/>
      <c r="E54" s="455"/>
      <c r="F54" s="455"/>
    </row>
  </sheetData>
  <phoneticPr fontId="0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N65"/>
  <sheetViews>
    <sheetView showGridLines="0" workbookViewId="0">
      <selection activeCell="D16" sqref="D16"/>
    </sheetView>
  </sheetViews>
  <sheetFormatPr baseColWidth="10" defaultRowHeight="12.75"/>
  <cols>
    <col min="1" max="1" width="34.625" style="537" customWidth="1"/>
    <col min="2" max="6" width="7.75" style="820" customWidth="1"/>
    <col min="7" max="7" width="25.625" style="537" customWidth="1"/>
    <col min="8" max="8" width="5.625" style="537" customWidth="1"/>
    <col min="9" max="9" width="20.25" style="537" customWidth="1"/>
    <col min="10" max="14" width="9.625" style="537" customWidth="1"/>
    <col min="15" max="16384" width="11" style="537"/>
  </cols>
  <sheetData>
    <row r="1" spans="1:8" s="689" customFormat="1" ht="24.75" customHeight="1">
      <c r="A1" s="8" t="s">
        <v>674</v>
      </c>
      <c r="B1" s="330"/>
      <c r="C1" s="330"/>
      <c r="D1" s="330"/>
      <c r="E1" s="330"/>
      <c r="F1" s="330"/>
      <c r="G1" s="331" t="s">
        <v>355</v>
      </c>
      <c r="H1" s="376"/>
    </row>
    <row r="2" spans="1:8" s="163" customFormat="1" ht="18.95" customHeight="1">
      <c r="A2" s="245"/>
      <c r="B2" s="245"/>
      <c r="C2" s="245" t="s">
        <v>343</v>
      </c>
      <c r="D2" s="244" t="s">
        <v>343</v>
      </c>
      <c r="E2" s="244"/>
      <c r="F2" s="245"/>
      <c r="G2" s="332"/>
      <c r="H2" s="245"/>
    </row>
    <row r="3" spans="1:8" s="344" customFormat="1" ht="20.25">
      <c r="A3" s="333" t="s">
        <v>709</v>
      </c>
      <c r="B3" s="245"/>
      <c r="C3" s="820"/>
      <c r="D3" s="868" t="s">
        <v>1057</v>
      </c>
      <c r="E3" s="868"/>
      <c r="F3" s="868"/>
      <c r="G3" s="868"/>
      <c r="H3" s="437"/>
    </row>
    <row r="4" spans="1:8" s="163" customFormat="1" ht="18.95" customHeight="1">
      <c r="A4" s="250"/>
      <c r="B4" s="245"/>
      <c r="C4" s="252"/>
      <c r="D4" s="820"/>
      <c r="G4" s="564" t="s">
        <v>820</v>
      </c>
      <c r="H4" s="245"/>
    </row>
    <row r="5" spans="1:8" s="163" customFormat="1" ht="18.95" customHeight="1">
      <c r="A5" s="250"/>
      <c r="B5" s="245"/>
      <c r="C5" s="252"/>
      <c r="D5" s="820"/>
      <c r="G5" s="335"/>
      <c r="H5" s="245"/>
    </row>
    <row r="6" spans="1:8" s="163" customFormat="1" ht="18.75" customHeight="1">
      <c r="A6" s="20" t="s">
        <v>389</v>
      </c>
      <c r="B6" s="717" t="s">
        <v>1313</v>
      </c>
      <c r="C6" s="717" t="s">
        <v>1058</v>
      </c>
      <c r="D6" s="717" t="s">
        <v>851</v>
      </c>
      <c r="E6" s="717" t="s">
        <v>1209</v>
      </c>
      <c r="F6" s="717" t="s">
        <v>1210</v>
      </c>
      <c r="G6" s="336" t="s">
        <v>53</v>
      </c>
      <c r="H6" s="245"/>
    </row>
    <row r="7" spans="1:8" s="163" customFormat="1" ht="16.5" customHeight="1">
      <c r="A7" s="254" t="s">
        <v>551</v>
      </c>
      <c r="G7" s="336" t="s">
        <v>54</v>
      </c>
      <c r="H7" s="245"/>
    </row>
    <row r="8" spans="1:8" s="163" customFormat="1" ht="5.25" customHeight="1">
      <c r="A8" s="254"/>
      <c r="G8" s="336"/>
      <c r="H8" s="245"/>
    </row>
    <row r="9" spans="1:8" s="163" customFormat="1" ht="12.95" customHeight="1">
      <c r="A9" s="345" t="s">
        <v>800</v>
      </c>
      <c r="B9" s="257">
        <f>B10+B11+B12+B15+B16+B19</f>
        <v>719201.03124522674</v>
      </c>
      <c r="C9" s="257">
        <f>C10+C11+C12+C15+C16+C19</f>
        <v>687333.29307011818</v>
      </c>
      <c r="D9" s="257">
        <f>D10+D11+D12+D15+D16+D19</f>
        <v>621485.70101388544</v>
      </c>
      <c r="E9" s="257">
        <f>E10+E11+E12+E15+E16+E19</f>
        <v>577083.82073422952</v>
      </c>
      <c r="F9" s="257">
        <f>F10+F11+F12+F15+F16+F19</f>
        <v>526189.5434781214</v>
      </c>
      <c r="G9" s="337" t="s">
        <v>710</v>
      </c>
      <c r="H9" s="531"/>
    </row>
    <row r="10" spans="1:8" s="163" customFormat="1" ht="12.95" customHeight="1">
      <c r="A10" s="474" t="s">
        <v>1144</v>
      </c>
      <c r="B10" s="675">
        <v>185712.28930216777</v>
      </c>
      <c r="C10" s="675">
        <v>172322.75596724133</v>
      </c>
      <c r="D10" s="675">
        <v>143031.1661845484</v>
      </c>
      <c r="E10" s="675">
        <v>135099.12262104228</v>
      </c>
      <c r="F10" s="675">
        <v>134535.61008836611</v>
      </c>
      <c r="G10" s="340" t="s">
        <v>716</v>
      </c>
      <c r="H10" s="254"/>
    </row>
    <row r="11" spans="1:8" s="163" customFormat="1" ht="12.95" customHeight="1">
      <c r="A11" s="338" t="s">
        <v>1145</v>
      </c>
      <c r="B11" s="675">
        <v>138005.41380407044</v>
      </c>
      <c r="C11" s="675">
        <v>140849.92682043271</v>
      </c>
      <c r="D11" s="675">
        <v>135270.76384989306</v>
      </c>
      <c r="E11" s="675">
        <v>115722.21140220223</v>
      </c>
      <c r="F11" s="675">
        <v>91709.05214341727</v>
      </c>
      <c r="G11" s="15" t="s">
        <v>717</v>
      </c>
      <c r="H11" s="254"/>
    </row>
    <row r="12" spans="1:8" s="163" customFormat="1" ht="12.95" customHeight="1">
      <c r="A12" s="338" t="s">
        <v>439</v>
      </c>
      <c r="B12" s="675">
        <v>220037.38049501274</v>
      </c>
      <c r="C12" s="675">
        <v>207346.896355648</v>
      </c>
      <c r="D12" s="675">
        <v>188226.38149247869</v>
      </c>
      <c r="E12" s="675">
        <v>173149.54193807641</v>
      </c>
      <c r="F12" s="675">
        <v>153244.30897802519</v>
      </c>
      <c r="G12" s="13" t="s">
        <v>718</v>
      </c>
      <c r="H12" s="333"/>
    </row>
    <row r="13" spans="1:8" s="163" customFormat="1" ht="12.95" customHeight="1">
      <c r="A13" s="750" t="s">
        <v>1152</v>
      </c>
      <c r="B13" s="675">
        <v>150585.94773225219</v>
      </c>
      <c r="C13" s="675">
        <v>137158.05571027382</v>
      </c>
      <c r="D13" s="675">
        <v>123942.42981074451</v>
      </c>
      <c r="E13" s="675">
        <v>109818.85010922569</v>
      </c>
      <c r="F13" s="675">
        <v>97725.819401800181</v>
      </c>
      <c r="G13" s="358" t="s">
        <v>1159</v>
      </c>
      <c r="H13" s="338"/>
    </row>
    <row r="14" spans="1:8" s="163" customFormat="1" ht="12.95" customHeight="1">
      <c r="A14" s="750" t="s">
        <v>1153</v>
      </c>
      <c r="B14" s="675">
        <v>68129.040924598812</v>
      </c>
      <c r="C14" s="675">
        <v>68300.834995021389</v>
      </c>
      <c r="D14" s="675">
        <v>63946.960136219095</v>
      </c>
      <c r="E14" s="675">
        <v>63252.223939318101</v>
      </c>
      <c r="F14" s="675">
        <v>55499.812347194355</v>
      </c>
      <c r="G14" s="358" t="s">
        <v>1160</v>
      </c>
      <c r="H14" s="338"/>
    </row>
    <row r="15" spans="1:8" s="163" customFormat="1" ht="12.95" customHeight="1">
      <c r="A15" s="474" t="s">
        <v>441</v>
      </c>
      <c r="B15" s="675">
        <v>39605.058002917081</v>
      </c>
      <c r="C15" s="675">
        <v>36076.424624488929</v>
      </c>
      <c r="D15" s="675">
        <v>32444.744989248105</v>
      </c>
      <c r="E15" s="675">
        <v>30011.148804146029</v>
      </c>
      <c r="F15" s="675">
        <v>25184.830761405039</v>
      </c>
      <c r="G15" s="13" t="s">
        <v>1161</v>
      </c>
      <c r="H15" s="338"/>
    </row>
    <row r="16" spans="1:8" s="245" customFormat="1" ht="12.95" customHeight="1">
      <c r="A16" s="338" t="s">
        <v>1146</v>
      </c>
      <c r="B16" s="675">
        <v>100530.4946410586</v>
      </c>
      <c r="C16" s="675">
        <v>98238.611302307225</v>
      </c>
      <c r="D16" s="675">
        <v>92831.992211395322</v>
      </c>
      <c r="E16" s="675">
        <v>92393.53567434923</v>
      </c>
      <c r="F16" s="675">
        <v>91185.781808136162</v>
      </c>
      <c r="G16" s="13" t="s">
        <v>719</v>
      </c>
      <c r="H16" s="338"/>
    </row>
    <row r="17" spans="1:14" s="245" customFormat="1" ht="12.95" customHeight="1">
      <c r="A17" s="163" t="s">
        <v>1155</v>
      </c>
      <c r="B17" s="675">
        <v>89466.164391001847</v>
      </c>
      <c r="C17" s="675">
        <v>91655.030315910219</v>
      </c>
      <c r="D17" s="675">
        <v>89522.705160275669</v>
      </c>
      <c r="E17" s="675">
        <v>88809.388767158001</v>
      </c>
      <c r="F17" s="675">
        <v>83164.029251418382</v>
      </c>
      <c r="G17" s="13" t="s">
        <v>1157</v>
      </c>
      <c r="H17" s="338"/>
    </row>
    <row r="18" spans="1:14" s="163" customFormat="1" ht="12.95" customHeight="1">
      <c r="A18" s="163" t="s">
        <v>1154</v>
      </c>
      <c r="B18" s="675">
        <v>11064.330250056744</v>
      </c>
      <c r="C18" s="675">
        <v>6583.580986396998</v>
      </c>
      <c r="D18" s="675">
        <v>3309.2870511196552</v>
      </c>
      <c r="E18" s="675">
        <v>3584.146907191217</v>
      </c>
      <c r="F18" s="675">
        <v>8021.7525567177836</v>
      </c>
      <c r="G18" s="820" t="s">
        <v>1158</v>
      </c>
      <c r="H18" s="338"/>
    </row>
    <row r="19" spans="1:14" s="163" customFormat="1" ht="12.95" customHeight="1">
      <c r="A19" s="474" t="s">
        <v>1156</v>
      </c>
      <c r="B19" s="675">
        <v>35310.394999999997</v>
      </c>
      <c r="C19" s="675">
        <v>32498.678</v>
      </c>
      <c r="D19" s="675">
        <v>29680.65228632186</v>
      </c>
      <c r="E19" s="675">
        <v>30708.260294413292</v>
      </c>
      <c r="F19" s="675">
        <v>30329.959698771625</v>
      </c>
      <c r="G19" s="13" t="s">
        <v>720</v>
      </c>
    </row>
    <row r="20" spans="1:14" s="344" customFormat="1" ht="18.75" customHeight="1">
      <c r="A20" s="749"/>
      <c r="B20" s="342"/>
      <c r="C20" s="342"/>
      <c r="D20" s="342"/>
      <c r="E20" s="342"/>
      <c r="F20" s="342"/>
      <c r="G20" s="343"/>
      <c r="H20" s="341"/>
    </row>
    <row r="21" spans="1:14" s="163" customFormat="1" ht="19.5" customHeight="1">
      <c r="A21" s="749"/>
      <c r="B21" s="342"/>
      <c r="C21" s="342"/>
      <c r="D21" s="342"/>
      <c r="E21" s="342"/>
      <c r="F21" s="342"/>
      <c r="G21" s="343"/>
    </row>
    <row r="22" spans="1:14" s="163" customFormat="1" ht="21" customHeight="1">
      <c r="B22" s="346"/>
      <c r="C22" s="346"/>
      <c r="D22" s="346"/>
      <c r="E22" s="346"/>
      <c r="F22" s="346"/>
      <c r="H22" s="344"/>
    </row>
    <row r="23" spans="1:14" s="163" customFormat="1" ht="20.25" customHeight="1">
      <c r="A23" s="333" t="s">
        <v>723</v>
      </c>
      <c r="F23" s="868" t="s">
        <v>721</v>
      </c>
      <c r="G23" s="868"/>
      <c r="H23" s="245"/>
      <c r="I23" s="666"/>
      <c r="J23" s="666"/>
      <c r="K23" s="666"/>
      <c r="L23" s="666"/>
      <c r="M23" s="666"/>
    </row>
    <row r="24" spans="1:14" s="163" customFormat="1" ht="20.25" customHeight="1">
      <c r="A24" s="250" t="s">
        <v>801</v>
      </c>
      <c r="E24" s="869" t="s">
        <v>722</v>
      </c>
      <c r="F24" s="869"/>
      <c r="G24" s="869"/>
      <c r="H24" s="333"/>
      <c r="J24" s="3"/>
      <c r="K24" s="3"/>
      <c r="L24" s="3"/>
      <c r="M24" s="666"/>
    </row>
    <row r="25" spans="1:14" s="245" customFormat="1" ht="18.75" customHeight="1">
      <c r="A25" s="163"/>
      <c r="B25" s="347"/>
      <c r="C25" s="347"/>
      <c r="D25" s="347"/>
      <c r="E25" s="347"/>
      <c r="F25" s="163"/>
      <c r="G25" s="163"/>
      <c r="H25" s="250"/>
      <c r="I25" s="250"/>
      <c r="J25" s="667"/>
      <c r="K25" s="668"/>
      <c r="L25" s="669"/>
      <c r="M25" s="669"/>
      <c r="N25" s="670"/>
    </row>
    <row r="26" spans="1:14" s="245" customFormat="1" ht="18.75" customHeight="1">
      <c r="A26" s="831" t="s">
        <v>389</v>
      </c>
      <c r="B26" s="717" t="s">
        <v>1313</v>
      </c>
      <c r="C26" s="717" t="s">
        <v>1058</v>
      </c>
      <c r="D26" s="717" t="s">
        <v>851</v>
      </c>
      <c r="E26" s="717" t="s">
        <v>1209</v>
      </c>
      <c r="F26" s="717" t="s">
        <v>1210</v>
      </c>
      <c r="G26" s="336" t="s">
        <v>53</v>
      </c>
      <c r="H26" s="250"/>
      <c r="I26" s="565"/>
      <c r="J26" s="670"/>
      <c r="K26" s="670"/>
      <c r="L26" s="671"/>
      <c r="M26" s="670"/>
      <c r="N26" s="670"/>
    </row>
    <row r="27" spans="1:14" s="163" customFormat="1" ht="14.25" customHeight="1">
      <c r="A27" s="254" t="s">
        <v>551</v>
      </c>
      <c r="C27" s="3"/>
      <c r="D27" s="3"/>
      <c r="E27" s="3"/>
      <c r="F27" s="3"/>
      <c r="G27" s="336" t="s">
        <v>54</v>
      </c>
      <c r="H27" s="338"/>
      <c r="I27" s="672"/>
      <c r="J27" s="673"/>
      <c r="K27" s="673"/>
      <c r="L27" s="673"/>
      <c r="M27" s="673"/>
      <c r="N27" s="670"/>
    </row>
    <row r="28" spans="1:14" s="163" customFormat="1" ht="14.25" customHeight="1">
      <c r="A28" s="254"/>
      <c r="C28" s="3"/>
      <c r="D28" s="3"/>
      <c r="E28" s="3"/>
      <c r="F28" s="3"/>
      <c r="G28" s="336"/>
      <c r="H28" s="533"/>
      <c r="I28" s="567"/>
      <c r="J28" s="674"/>
      <c r="K28" s="675"/>
      <c r="L28" s="675"/>
      <c r="M28" s="676"/>
      <c r="N28" s="676"/>
    </row>
    <row r="29" spans="1:14" s="163" customFormat="1" ht="12.95" customHeight="1">
      <c r="A29" s="565" t="s">
        <v>725</v>
      </c>
      <c r="B29" s="342">
        <f>SUM(B31:B37)</f>
        <v>96864.270000000019</v>
      </c>
      <c r="C29" s="342">
        <f>SUM(C31:C37)</f>
        <v>91626.6</v>
      </c>
      <c r="D29" s="342">
        <f>SUM(D31:D37)</f>
        <v>84818.6</v>
      </c>
      <c r="E29" s="342">
        <f>SUM(E31:E37)</f>
        <v>80774.520000000019</v>
      </c>
      <c r="F29" s="342">
        <f>SUM(F31:F37)</f>
        <v>73302.404999999999</v>
      </c>
      <c r="G29" s="563" t="s">
        <v>724</v>
      </c>
      <c r="H29" s="338"/>
      <c r="I29" s="567"/>
      <c r="J29" s="674"/>
      <c r="K29" s="675"/>
      <c r="L29" s="675"/>
      <c r="M29" s="676"/>
      <c r="N29" s="676"/>
    </row>
    <row r="30" spans="1:14" s="163" customFormat="1" ht="12.95" customHeight="1">
      <c r="A30" s="250"/>
      <c r="B30" s="245"/>
      <c r="C30" s="245"/>
      <c r="D30" s="342"/>
      <c r="E30" s="342"/>
      <c r="F30" s="342"/>
      <c r="G30" s="334"/>
      <c r="H30" s="338"/>
      <c r="I30" s="672"/>
      <c r="J30" s="673"/>
      <c r="K30" s="673"/>
      <c r="L30" s="673"/>
      <c r="M30" s="673"/>
      <c r="N30" s="673"/>
    </row>
    <row r="31" spans="1:14" s="163" customFormat="1" ht="12.95" customHeight="1">
      <c r="A31" s="163" t="s">
        <v>119</v>
      </c>
      <c r="B31" s="255">
        <v>47299.72</v>
      </c>
      <c r="C31" s="255">
        <v>45458.43</v>
      </c>
      <c r="D31" s="255">
        <v>42683.59</v>
      </c>
      <c r="E31" s="255">
        <v>41775.949999999997</v>
      </c>
      <c r="F31" s="596">
        <v>38882.161</v>
      </c>
      <c r="G31" s="348" t="s">
        <v>620</v>
      </c>
      <c r="H31" s="533"/>
      <c r="I31" s="567"/>
      <c r="J31" s="674"/>
      <c r="K31" s="675"/>
      <c r="L31" s="675"/>
      <c r="M31" s="676"/>
      <c r="N31" s="676"/>
    </row>
    <row r="32" spans="1:14" s="163" customFormat="1" ht="12.95" customHeight="1">
      <c r="A32" s="163" t="s">
        <v>120</v>
      </c>
      <c r="B32" s="255">
        <v>43497.5</v>
      </c>
      <c r="C32" s="255">
        <v>42125.14</v>
      </c>
      <c r="D32" s="255">
        <v>39081.379999999997</v>
      </c>
      <c r="E32" s="255">
        <v>34545.46</v>
      </c>
      <c r="F32" s="596">
        <v>30303.466</v>
      </c>
      <c r="G32" s="340" t="s">
        <v>0</v>
      </c>
      <c r="H32" s="338"/>
      <c r="I32" s="567"/>
      <c r="J32" s="674"/>
      <c r="K32" s="675"/>
      <c r="L32" s="675"/>
      <c r="M32" s="676"/>
      <c r="N32" s="676"/>
    </row>
    <row r="33" spans="1:14" s="344" customFormat="1" ht="12.95" customHeight="1">
      <c r="A33" s="163" t="s">
        <v>124</v>
      </c>
      <c r="B33" s="255">
        <v>318.52</v>
      </c>
      <c r="C33" s="255">
        <v>284.08999999999997</v>
      </c>
      <c r="D33" s="255">
        <v>191.36</v>
      </c>
      <c r="E33" s="255">
        <v>144.78</v>
      </c>
      <c r="F33" s="596">
        <v>165.77199999999999</v>
      </c>
      <c r="G33" s="340" t="s">
        <v>123</v>
      </c>
      <c r="H33" s="338"/>
      <c r="I33" s="568"/>
      <c r="J33" s="677"/>
      <c r="K33" s="673"/>
      <c r="L33" s="673"/>
      <c r="M33" s="670"/>
      <c r="N33" s="673"/>
    </row>
    <row r="34" spans="1:14" s="349" customFormat="1" ht="12.95" customHeight="1">
      <c r="A34" s="163" t="s">
        <v>125</v>
      </c>
      <c r="B34" s="255">
        <v>4759.2700000000004</v>
      </c>
      <c r="C34" s="255">
        <v>2866.65</v>
      </c>
      <c r="D34" s="255">
        <v>2602.2199999999998</v>
      </c>
      <c r="E34" s="255">
        <v>2123.0500000000002</v>
      </c>
      <c r="F34" s="596">
        <v>2004.194</v>
      </c>
      <c r="G34" s="340" t="s">
        <v>2</v>
      </c>
      <c r="I34" s="163"/>
      <c r="J34" s="255"/>
      <c r="K34" s="255"/>
      <c r="L34" s="255"/>
      <c r="M34" s="255"/>
      <c r="N34" s="596"/>
    </row>
    <row r="35" spans="1:14" s="349" customFormat="1" ht="12.95" customHeight="1">
      <c r="A35" s="163" t="s">
        <v>903</v>
      </c>
      <c r="B35" s="255">
        <v>243.69</v>
      </c>
      <c r="C35" s="255">
        <v>244.49</v>
      </c>
      <c r="D35" s="255">
        <v>243.66</v>
      </c>
      <c r="E35" s="255">
        <v>15.16</v>
      </c>
      <c r="F35" s="596">
        <v>15.78</v>
      </c>
      <c r="G35" s="340" t="s">
        <v>904</v>
      </c>
      <c r="I35" s="163"/>
      <c r="J35" s="255"/>
      <c r="K35" s="255"/>
      <c r="L35" s="255"/>
      <c r="M35" s="255"/>
      <c r="N35" s="596"/>
    </row>
    <row r="36" spans="1:14" s="820" customFormat="1" ht="12.95" customHeight="1">
      <c r="A36" s="163" t="s">
        <v>121</v>
      </c>
      <c r="B36" s="255">
        <v>74.38</v>
      </c>
      <c r="C36" s="255">
        <v>10.57</v>
      </c>
      <c r="D36" s="255">
        <v>11.36</v>
      </c>
      <c r="E36" s="255">
        <v>9.66</v>
      </c>
      <c r="F36" s="596">
        <v>7.2</v>
      </c>
      <c r="G36" s="340" t="s">
        <v>122</v>
      </c>
      <c r="I36" s="163"/>
      <c r="J36" s="255"/>
      <c r="K36" s="255"/>
      <c r="L36" s="255"/>
      <c r="M36" s="255"/>
      <c r="N36" s="596"/>
    </row>
    <row r="37" spans="1:14" s="820" customFormat="1" ht="12.95" customHeight="1">
      <c r="A37" s="158" t="s">
        <v>586</v>
      </c>
      <c r="B37" s="255">
        <v>671.19</v>
      </c>
      <c r="C37" s="596">
        <v>637.23</v>
      </c>
      <c r="D37" s="596">
        <v>5.03</v>
      </c>
      <c r="E37" s="596">
        <v>2160.46</v>
      </c>
      <c r="F37" s="596">
        <v>1923.8320000000001</v>
      </c>
      <c r="G37" s="348" t="s">
        <v>621</v>
      </c>
      <c r="I37" s="158"/>
      <c r="J37" s="255"/>
      <c r="K37" s="596"/>
      <c r="L37" s="596"/>
      <c r="M37" s="596"/>
      <c r="N37" s="596"/>
    </row>
    <row r="38" spans="1:14" s="820" customFormat="1" ht="12.95" customHeight="1">
      <c r="A38" s="333"/>
      <c r="B38" s="22"/>
      <c r="C38" s="28"/>
      <c r="D38" s="597"/>
      <c r="E38" s="597"/>
      <c r="F38" s="597"/>
      <c r="G38" s="334"/>
    </row>
    <row r="39" spans="1:14" s="820" customFormat="1" ht="12.95" customHeight="1">
      <c r="A39" s="565" t="s">
        <v>802</v>
      </c>
      <c r="B39" s="60">
        <f>B43+B40+B46</f>
        <v>719201</v>
      </c>
      <c r="C39" s="60">
        <f>C43+C40+C46</f>
        <v>687333.93</v>
      </c>
      <c r="D39" s="60">
        <f>D43+D40+D46</f>
        <v>621486.93000000005</v>
      </c>
      <c r="E39" s="60">
        <f>E43+E40+E46</f>
        <v>577083.94255138026</v>
      </c>
      <c r="F39" s="60">
        <f>F43+F40+F46</f>
        <v>526189.32636615541</v>
      </c>
      <c r="G39" s="566" t="s">
        <v>671</v>
      </c>
    </row>
    <row r="40" spans="1:14" s="820" customFormat="1" ht="12.95" customHeight="1">
      <c r="A40" s="569" t="s">
        <v>738</v>
      </c>
      <c r="B40" s="477">
        <f>B41+B42</f>
        <v>41162</v>
      </c>
      <c r="C40" s="477">
        <f>C41+C42</f>
        <v>33087.93</v>
      </c>
      <c r="D40" s="477">
        <f>D41+D42</f>
        <v>25083</v>
      </c>
      <c r="E40" s="477">
        <f>E41+E42</f>
        <v>33875.101682297391</v>
      </c>
      <c r="F40" s="477">
        <f>F41+F42</f>
        <v>24897.169746154759</v>
      </c>
      <c r="G40" s="343" t="s">
        <v>727</v>
      </c>
    </row>
    <row r="41" spans="1:14" s="820" customFormat="1" ht="12.95" customHeight="1">
      <c r="A41" s="567" t="s">
        <v>737</v>
      </c>
      <c r="B41" s="674">
        <v>11568</v>
      </c>
      <c r="C41" s="675">
        <v>10441.459999999999</v>
      </c>
      <c r="D41" s="675">
        <v>9758</v>
      </c>
      <c r="E41" s="6">
        <v>8610.1149999999998</v>
      </c>
      <c r="F41" s="6">
        <v>7226.7579999999998</v>
      </c>
      <c r="G41" s="348" t="s">
        <v>729</v>
      </c>
    </row>
    <row r="42" spans="1:14" s="349" customFormat="1" ht="12.95" customHeight="1">
      <c r="A42" s="567" t="s">
        <v>736</v>
      </c>
      <c r="B42" s="674">
        <v>29594</v>
      </c>
      <c r="C42" s="675">
        <v>22646.47</v>
      </c>
      <c r="D42" s="675">
        <v>15325</v>
      </c>
      <c r="E42" s="6">
        <v>25264.986682297393</v>
      </c>
      <c r="F42" s="6">
        <v>17670.411746154761</v>
      </c>
      <c r="G42" s="348" t="s">
        <v>730</v>
      </c>
    </row>
    <row r="43" spans="1:14" s="820" customFormat="1" ht="12.95" customHeight="1">
      <c r="A43" s="569" t="s">
        <v>735</v>
      </c>
      <c r="B43" s="477">
        <f>B44+B45</f>
        <v>590113</v>
      </c>
      <c r="C43" s="477">
        <f>C44+C45</f>
        <v>563424</v>
      </c>
      <c r="D43" s="477">
        <f>D44+D45</f>
        <v>511559.93000000005</v>
      </c>
      <c r="E43" s="477">
        <f>E44+E45</f>
        <v>460015</v>
      </c>
      <c r="F43" s="477">
        <f>F44+F45</f>
        <v>422584</v>
      </c>
      <c r="G43" s="343" t="s">
        <v>728</v>
      </c>
    </row>
    <row r="44" spans="1:14" s="820" customFormat="1" ht="12.95" customHeight="1">
      <c r="A44" s="567" t="s">
        <v>734</v>
      </c>
      <c r="B44" s="674">
        <v>348774</v>
      </c>
      <c r="C44" s="675">
        <v>336871</v>
      </c>
      <c r="D44" s="675">
        <v>296131.46000000002</v>
      </c>
      <c r="E44" s="676">
        <v>259677</v>
      </c>
      <c r="F44" s="676">
        <v>234830</v>
      </c>
      <c r="G44" s="348" t="s">
        <v>731</v>
      </c>
    </row>
    <row r="45" spans="1:14" s="820" customFormat="1" ht="12.95" customHeight="1">
      <c r="A45" s="567" t="s">
        <v>733</v>
      </c>
      <c r="B45" s="674">
        <v>241339</v>
      </c>
      <c r="C45" s="675">
        <v>226553</v>
      </c>
      <c r="D45" s="675">
        <v>215428.47</v>
      </c>
      <c r="E45" s="676">
        <v>200338</v>
      </c>
      <c r="F45" s="676">
        <v>187754</v>
      </c>
      <c r="G45" s="570" t="s">
        <v>732</v>
      </c>
    </row>
    <row r="46" spans="1:14" s="820" customFormat="1" ht="12.95" customHeight="1">
      <c r="A46" s="568" t="s">
        <v>739</v>
      </c>
      <c r="B46" s="849">
        <v>87926</v>
      </c>
      <c r="C46" s="673">
        <v>90822</v>
      </c>
      <c r="D46" s="673">
        <v>84844</v>
      </c>
      <c r="E46" s="60">
        <v>83193.840869082866</v>
      </c>
      <c r="F46" s="60">
        <v>78708.156620000678</v>
      </c>
      <c r="G46" s="343" t="s">
        <v>726</v>
      </c>
    </row>
    <row r="47" spans="1:14" s="820" customFormat="1"/>
    <row r="48" spans="1:14" s="820" customFormat="1" ht="15.75">
      <c r="A48" s="743"/>
      <c r="B48" s="675"/>
      <c r="C48" s="675"/>
      <c r="D48" s="675"/>
      <c r="E48" s="675"/>
      <c r="F48" s="675"/>
      <c r="G48" s="654"/>
    </row>
    <row r="49" spans="1:7" s="820" customFormat="1">
      <c r="A49" s="743"/>
      <c r="B49" s="675"/>
      <c r="C49" s="675"/>
      <c r="D49" s="675"/>
      <c r="E49" s="675"/>
      <c r="F49" s="675"/>
      <c r="G49" s="243"/>
    </row>
    <row r="50" spans="1:7" s="820" customFormat="1" ht="14.25">
      <c r="A50" s="536"/>
      <c r="B50" s="64"/>
      <c r="C50" s="64"/>
      <c r="D50" s="64"/>
      <c r="E50" s="64"/>
      <c r="F50" s="64"/>
      <c r="G50" s="536"/>
    </row>
    <row r="51" spans="1:7" s="820" customFormat="1" ht="14.25">
      <c r="A51" s="536"/>
      <c r="B51" s="64"/>
      <c r="C51" s="64"/>
      <c r="D51" s="64"/>
      <c r="E51" s="64"/>
      <c r="F51" s="64"/>
      <c r="G51" s="536"/>
    </row>
    <row r="52" spans="1:7" s="820" customFormat="1"/>
    <row r="53" spans="1:7" s="820" customFormat="1">
      <c r="A53" s="27" t="s">
        <v>784</v>
      </c>
      <c r="G53" s="350" t="s">
        <v>786</v>
      </c>
    </row>
    <row r="54" spans="1:7" s="820" customFormat="1">
      <c r="A54" s="27" t="s">
        <v>785</v>
      </c>
      <c r="G54" s="350" t="s">
        <v>787</v>
      </c>
    </row>
    <row r="55" spans="1:7" s="820" customFormat="1">
      <c r="A55" s="27" t="s">
        <v>1298</v>
      </c>
      <c r="G55" s="577" t="s">
        <v>1297</v>
      </c>
    </row>
    <row r="56" spans="1:7" s="820" customFormat="1">
      <c r="A56" s="16" t="s">
        <v>679</v>
      </c>
      <c r="G56" s="350" t="s">
        <v>701</v>
      </c>
    </row>
    <row r="57" spans="1:7" s="820" customFormat="1"/>
    <row r="59" spans="1:7">
      <c r="C59" s="477"/>
      <c r="D59" s="477"/>
      <c r="E59" s="342"/>
    </row>
    <row r="60" spans="1:7">
      <c r="C60" s="478"/>
      <c r="D60" s="478"/>
      <c r="E60" s="339"/>
    </row>
    <row r="61" spans="1:7">
      <c r="C61" s="478"/>
      <c r="D61" s="478"/>
      <c r="E61" s="339"/>
    </row>
    <row r="62" spans="1:7">
      <c r="C62" s="478"/>
      <c r="D62" s="478"/>
      <c r="E62" s="339"/>
    </row>
    <row r="63" spans="1:7">
      <c r="C63" s="478"/>
      <c r="D63" s="478"/>
      <c r="E63" s="339"/>
    </row>
    <row r="64" spans="1:7">
      <c r="C64" s="478"/>
      <c r="D64" s="478"/>
      <c r="E64" s="339"/>
    </row>
    <row r="65" spans="3:5">
      <c r="C65" s="478"/>
      <c r="D65" s="478"/>
      <c r="E65" s="339"/>
    </row>
  </sheetData>
  <mergeCells count="3">
    <mergeCell ref="D3:G3"/>
    <mergeCell ref="F23:G23"/>
    <mergeCell ref="E24:G24"/>
  </mergeCells>
  <conditionalFormatting sqref="A48:A49">
    <cfRule type="cellIs" dxfId="1" priority="1" stopIfTrue="1" operator="lessThan">
      <formula>0</formula>
    </cfRule>
  </conditionalFormatting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Feuil9" enableFormatConditionsCalculation="0">
    <tabColor theme="3" tint="0.79998168889431442"/>
  </sheetPr>
  <dimension ref="A1:O61"/>
  <sheetViews>
    <sheetView showGridLines="0" workbookViewId="0">
      <selection activeCell="D16" sqref="D16"/>
    </sheetView>
  </sheetViews>
  <sheetFormatPr baseColWidth="10" defaultColWidth="9" defaultRowHeight="12.75"/>
  <cols>
    <col min="1" max="1" width="34.25" style="537" customWidth="1"/>
    <col min="2" max="6" width="7.625" style="820" customWidth="1"/>
    <col min="7" max="7" width="25.625" style="537" customWidth="1"/>
    <col min="8" max="8" width="5.625" style="537" customWidth="1"/>
    <col min="9" max="9" width="17.5" style="537" customWidth="1"/>
    <col min="10" max="16384" width="9" style="537"/>
  </cols>
  <sheetData>
    <row r="1" spans="1:15" ht="22.5">
      <c r="A1" s="8" t="s">
        <v>674</v>
      </c>
      <c r="B1" s="244" t="s">
        <v>343</v>
      </c>
      <c r="C1" s="245"/>
      <c r="D1" s="245"/>
      <c r="E1" s="245"/>
      <c r="F1" s="245"/>
      <c r="G1" s="246" t="s">
        <v>355</v>
      </c>
    </row>
    <row r="2" spans="1:15" ht="19.5" customHeight="1">
      <c r="A2" s="245"/>
      <c r="B2" s="245"/>
      <c r="C2" s="245"/>
      <c r="D2" s="244" t="s">
        <v>343</v>
      </c>
      <c r="E2" s="244"/>
      <c r="F2" s="245"/>
      <c r="G2" s="247"/>
    </row>
    <row r="3" spans="1:15" s="344" customFormat="1" ht="20.25">
      <c r="A3" s="250" t="s">
        <v>605</v>
      </c>
      <c r="B3" s="342"/>
      <c r="C3" s="163"/>
      <c r="D3" s="163"/>
      <c r="E3" s="163"/>
      <c r="F3" s="868" t="s">
        <v>827</v>
      </c>
      <c r="G3" s="868"/>
    </row>
    <row r="4" spans="1:15" s="344" customFormat="1" ht="18.75">
      <c r="A4" s="250"/>
      <c r="B4" s="342"/>
      <c r="C4" s="163"/>
      <c r="D4" s="163"/>
      <c r="E4" s="163"/>
      <c r="F4" s="163"/>
      <c r="G4" s="335"/>
    </row>
    <row r="6" spans="1:15" ht="16.5" customHeight="1">
      <c r="A6" s="253" t="s">
        <v>389</v>
      </c>
      <c r="B6" s="717" t="s">
        <v>1313</v>
      </c>
      <c r="C6" s="717" t="s">
        <v>1058</v>
      </c>
      <c r="D6" s="717" t="s">
        <v>851</v>
      </c>
      <c r="E6" s="717" t="s">
        <v>1209</v>
      </c>
      <c r="F6" s="717" t="s">
        <v>1210</v>
      </c>
      <c r="G6" s="243" t="s">
        <v>49</v>
      </c>
    </row>
    <row r="7" spans="1:15" ht="16.5" customHeight="1">
      <c r="A7" s="254" t="s">
        <v>551</v>
      </c>
      <c r="C7" s="243"/>
      <c r="D7" s="243"/>
      <c r="E7" s="243"/>
      <c r="F7" s="243"/>
      <c r="G7" s="243" t="s">
        <v>50</v>
      </c>
    </row>
    <row r="8" spans="1:15" ht="8.1" customHeight="1">
      <c r="A8" s="163"/>
      <c r="C8" s="243"/>
      <c r="D8" s="243"/>
      <c r="E8" s="243"/>
      <c r="F8" s="243"/>
      <c r="G8" s="163"/>
    </row>
    <row r="9" spans="1:15" s="163" customFormat="1" ht="16.5" customHeight="1">
      <c r="A9" s="345" t="s">
        <v>1018</v>
      </c>
      <c r="C9" s="339"/>
      <c r="D9" s="339"/>
      <c r="E9" s="339"/>
      <c r="F9" s="339"/>
      <c r="G9" s="343" t="s">
        <v>1019</v>
      </c>
    </row>
    <row r="10" spans="1:15" s="245" customFormat="1" ht="15.75" customHeight="1">
      <c r="A10" s="474" t="s">
        <v>866</v>
      </c>
      <c r="B10" s="522">
        <v>299791.81634526415</v>
      </c>
      <c r="C10" s="522">
        <v>283858.5488774195</v>
      </c>
      <c r="D10" s="522">
        <v>229453.33037887153</v>
      </c>
      <c r="E10" s="522">
        <v>232723.12922395766</v>
      </c>
      <c r="F10" s="522">
        <v>219955.94687063445</v>
      </c>
      <c r="G10" s="350" t="s">
        <v>900</v>
      </c>
    </row>
    <row r="11" spans="1:15" s="245" customFormat="1" ht="15.75" customHeight="1">
      <c r="A11" s="820" t="s">
        <v>606</v>
      </c>
      <c r="B11" s="522">
        <v>7515.3469999999998</v>
      </c>
      <c r="C11" s="522">
        <v>7395.1989999999996</v>
      </c>
      <c r="D11" s="522">
        <v>6431.8590000000004</v>
      </c>
      <c r="E11" s="522">
        <v>5175.1509999999998</v>
      </c>
      <c r="F11" s="522">
        <v>1666.588</v>
      </c>
      <c r="G11" s="577" t="s">
        <v>622</v>
      </c>
    </row>
    <row r="12" spans="1:15" s="163" customFormat="1" ht="15.75" customHeight="1">
      <c r="A12" s="338" t="s">
        <v>867</v>
      </c>
      <c r="B12" s="522">
        <v>184475.70891757411</v>
      </c>
      <c r="C12" s="522">
        <v>189193.56629556845</v>
      </c>
      <c r="D12" s="522">
        <v>182600.74160083584</v>
      </c>
      <c r="E12" s="522">
        <v>171132.90772394964</v>
      </c>
      <c r="F12" s="522">
        <v>143487.38088222774</v>
      </c>
      <c r="G12" s="599" t="s">
        <v>892</v>
      </c>
      <c r="I12" s="245"/>
      <c r="J12" s="53"/>
      <c r="K12" s="53"/>
      <c r="L12" s="53"/>
      <c r="M12" s="53"/>
      <c r="N12" s="53"/>
      <c r="O12" s="216"/>
    </row>
    <row r="13" spans="1:15" s="163" customFormat="1" ht="15.75" customHeight="1">
      <c r="A13" s="338" t="s">
        <v>868</v>
      </c>
      <c r="B13" s="522">
        <v>199623.02998238834</v>
      </c>
      <c r="C13" s="522">
        <v>181782.50089713035</v>
      </c>
      <c r="D13" s="522">
        <v>179750.9757478562</v>
      </c>
      <c r="E13" s="522">
        <v>142519.52549190889</v>
      </c>
      <c r="F13" s="522">
        <v>132416.2690264876</v>
      </c>
      <c r="G13" s="350" t="s">
        <v>880</v>
      </c>
      <c r="I13" s="638"/>
      <c r="J13" s="836"/>
      <c r="K13" s="53"/>
      <c r="L13" s="53"/>
      <c r="M13" s="53"/>
      <c r="N13" s="3"/>
      <c r="O13" s="216"/>
    </row>
    <row r="14" spans="1:15" s="245" customFormat="1" ht="15.75" customHeight="1">
      <c r="A14" s="338" t="s">
        <v>607</v>
      </c>
      <c r="B14" s="522">
        <v>35310.485999999997</v>
      </c>
      <c r="C14" s="522">
        <v>32498.673999999999</v>
      </c>
      <c r="D14" s="522">
        <v>29680.652286321863</v>
      </c>
      <c r="E14" s="522">
        <v>30708.254294413291</v>
      </c>
      <c r="F14" s="522">
        <v>30329.959698771625</v>
      </c>
      <c r="G14" s="61" t="s">
        <v>623</v>
      </c>
      <c r="I14" s="163"/>
      <c r="J14" s="522"/>
      <c r="K14" s="522"/>
      <c r="L14" s="522"/>
      <c r="M14" s="522"/>
      <c r="N14" s="522"/>
      <c r="O14" s="256"/>
    </row>
    <row r="15" spans="1:15" s="245" customFormat="1" ht="15.75" customHeight="1">
      <c r="A15" s="480"/>
      <c r="B15" s="257"/>
      <c r="C15" s="257"/>
      <c r="D15" s="257"/>
      <c r="E15" s="257"/>
      <c r="F15" s="257"/>
      <c r="G15" s="13"/>
      <c r="I15" s="163"/>
      <c r="J15" s="655"/>
      <c r="K15" s="655"/>
      <c r="L15" s="655"/>
      <c r="M15" s="655"/>
      <c r="N15" s="655"/>
      <c r="O15" s="256"/>
    </row>
    <row r="16" spans="1:15" s="245" customFormat="1" ht="15.75" customHeight="1">
      <c r="A16" s="480"/>
      <c r="B16" s="257"/>
      <c r="C16" s="257"/>
      <c r="D16" s="257"/>
      <c r="E16" s="257"/>
      <c r="F16" s="257"/>
      <c r="G16" s="481"/>
      <c r="I16" s="163"/>
      <c r="J16" s="655"/>
      <c r="K16" s="655"/>
      <c r="L16" s="655"/>
      <c r="M16" s="655"/>
      <c r="N16" s="655"/>
      <c r="O16" s="256"/>
    </row>
    <row r="17" spans="1:15" s="245" customFormat="1" ht="15.75" customHeight="1">
      <c r="A17" s="480"/>
      <c r="B17" s="257"/>
      <c r="C17" s="257"/>
      <c r="D17" s="257"/>
      <c r="E17" s="257"/>
      <c r="F17" s="257"/>
      <c r="G17" s="481"/>
      <c r="I17" s="163"/>
      <c r="J17" s="655"/>
      <c r="K17" s="655"/>
      <c r="L17" s="655"/>
      <c r="M17" s="655"/>
      <c r="N17" s="655"/>
      <c r="O17" s="575"/>
    </row>
    <row r="18" spans="1:15" ht="20.25">
      <c r="A18" s="248" t="s">
        <v>757</v>
      </c>
      <c r="B18" s="850"/>
      <c r="C18" s="252"/>
      <c r="D18" s="598"/>
      <c r="E18" s="243"/>
      <c r="F18" s="243"/>
      <c r="G18" s="251" t="s">
        <v>758</v>
      </c>
      <c r="I18" s="254"/>
      <c r="J18" s="655"/>
      <c r="K18" s="655"/>
      <c r="L18" s="655"/>
      <c r="M18" s="655"/>
      <c r="N18" s="655"/>
      <c r="O18" s="575"/>
    </row>
    <row r="19" spans="1:15" ht="19.5" customHeight="1">
      <c r="A19" s="250" t="s">
        <v>656</v>
      </c>
      <c r="B19" s="851"/>
      <c r="C19" s="252"/>
      <c r="D19" s="598"/>
      <c r="E19" s="243"/>
      <c r="F19" s="870" t="s">
        <v>657</v>
      </c>
      <c r="G19" s="870"/>
      <c r="I19" s="163"/>
      <c r="J19" s="655"/>
      <c r="K19" s="655"/>
      <c r="L19" s="655"/>
      <c r="M19" s="655"/>
      <c r="N19" s="655"/>
      <c r="O19" s="256"/>
    </row>
    <row r="20" spans="1:15" ht="19.5" customHeight="1">
      <c r="A20" s="245"/>
      <c r="B20" s="252"/>
      <c r="C20" s="252"/>
      <c r="D20" s="243"/>
      <c r="E20" s="243"/>
      <c r="F20" s="252"/>
      <c r="G20" s="252"/>
      <c r="I20" s="163"/>
      <c r="J20" s="655"/>
      <c r="K20" s="655"/>
      <c r="L20" s="655"/>
      <c r="M20" s="655"/>
      <c r="N20" s="655"/>
      <c r="O20" s="256"/>
    </row>
    <row r="21" spans="1:15" ht="22.5" customHeight="1">
      <c r="A21" s="245"/>
      <c r="B21" s="717" t="s">
        <v>1313</v>
      </c>
      <c r="C21" s="717" t="s">
        <v>1058</v>
      </c>
      <c r="D21" s="717" t="s">
        <v>851</v>
      </c>
      <c r="E21" s="717" t="s">
        <v>1209</v>
      </c>
      <c r="F21" s="717" t="s">
        <v>1210</v>
      </c>
      <c r="G21" s="216"/>
      <c r="I21" s="254"/>
      <c r="J21" s="655"/>
      <c r="K21" s="655"/>
      <c r="L21" s="655"/>
      <c r="M21" s="655"/>
      <c r="N21" s="655"/>
      <c r="O21" s="256"/>
    </row>
    <row r="22" spans="1:15" ht="18.75" customHeight="1">
      <c r="A22" s="245"/>
      <c r="B22" s="53"/>
      <c r="C22" s="53"/>
      <c r="D22" s="53"/>
      <c r="E22" s="53"/>
      <c r="F22" s="53"/>
      <c r="G22" s="216"/>
      <c r="I22" s="163"/>
      <c r="J22" s="656"/>
      <c r="K22" s="656"/>
      <c r="L22" s="656"/>
      <c r="M22" s="656"/>
      <c r="N22" s="656"/>
      <c r="O22" s="256"/>
    </row>
    <row r="23" spans="1:15" s="820" customFormat="1" ht="18.75" customHeight="1">
      <c r="A23" s="638" t="s">
        <v>1021</v>
      </c>
      <c r="B23" s="836"/>
      <c r="C23" s="844"/>
      <c r="D23" s="844"/>
      <c r="E23" s="844"/>
      <c r="F23" s="844"/>
      <c r="G23" s="216" t="s">
        <v>1020</v>
      </c>
      <c r="I23" s="163"/>
      <c r="J23" s="641"/>
      <c r="K23" s="641"/>
      <c r="L23" s="641"/>
      <c r="M23" s="641"/>
      <c r="N23" s="641"/>
      <c r="O23" s="458"/>
    </row>
    <row r="24" spans="1:15" s="820" customFormat="1" ht="18.75" customHeight="1">
      <c r="A24" s="163" t="s">
        <v>1022</v>
      </c>
      <c r="B24" s="522">
        <v>28006.830645866721</v>
      </c>
      <c r="C24" s="522">
        <v>28399.740612758433</v>
      </c>
      <c r="D24" s="522">
        <v>25292.733799812271</v>
      </c>
      <c r="E24" s="522">
        <v>19566.340798486792</v>
      </c>
      <c r="F24" s="522">
        <v>20594.130548104611</v>
      </c>
      <c r="G24" s="256" t="s">
        <v>624</v>
      </c>
      <c r="I24" s="163"/>
      <c r="J24" s="641"/>
      <c r="K24" s="641"/>
      <c r="L24" s="641"/>
      <c r="M24" s="641"/>
      <c r="N24" s="641"/>
      <c r="O24" s="256"/>
    </row>
    <row r="25" spans="1:15" s="820" customFormat="1" ht="18.75" customHeight="1">
      <c r="A25" s="163" t="s">
        <v>45</v>
      </c>
      <c r="B25" s="522">
        <v>10607.865306192603</v>
      </c>
      <c r="C25" s="522">
        <v>11636.849826649759</v>
      </c>
      <c r="D25" s="522">
        <v>12268.690861715459</v>
      </c>
      <c r="E25" s="522">
        <v>14708.107680732703</v>
      </c>
      <c r="F25" s="522">
        <v>14633.186490770537</v>
      </c>
      <c r="G25" s="256" t="s">
        <v>46</v>
      </c>
      <c r="J25" s="641"/>
      <c r="K25" s="641"/>
      <c r="L25" s="641"/>
      <c r="M25" s="641"/>
      <c r="N25" s="641"/>
    </row>
    <row r="26" spans="1:15" s="820" customFormat="1" ht="18.75" customHeight="1">
      <c r="A26" s="163" t="s">
        <v>803</v>
      </c>
      <c r="B26" s="522">
        <v>86933.988815546749</v>
      </c>
      <c r="C26" s="522">
        <v>84224.031916135325</v>
      </c>
      <c r="D26" s="522">
        <v>80603.918565003463</v>
      </c>
      <c r="E26" s="522">
        <v>73539.535356817665</v>
      </c>
      <c r="F26" s="522">
        <v>65726.777785365382</v>
      </c>
      <c r="G26" s="256" t="s">
        <v>625</v>
      </c>
    </row>
    <row r="27" spans="1:15" s="820" customFormat="1" ht="18.75" customHeight="1">
      <c r="A27" s="163" t="s">
        <v>587</v>
      </c>
      <c r="B27" s="522">
        <v>34971.338807428947</v>
      </c>
      <c r="C27" s="522">
        <v>31246.454754036811</v>
      </c>
      <c r="D27" s="522">
        <v>24388.156065428924</v>
      </c>
      <c r="E27" s="522">
        <v>16665.560263039188</v>
      </c>
      <c r="F27" s="522">
        <v>17114.955870367656</v>
      </c>
      <c r="G27" s="575" t="s">
        <v>890</v>
      </c>
    </row>
    <row r="28" spans="1:15" s="820" customFormat="1" ht="18.75" customHeight="1">
      <c r="A28" s="254" t="s">
        <v>48</v>
      </c>
      <c r="B28" s="522">
        <v>93657.201738028016</v>
      </c>
      <c r="C28" s="522">
        <v>95841.165803452066</v>
      </c>
      <c r="D28" s="522">
        <v>79442.426156654401</v>
      </c>
      <c r="E28" s="522">
        <v>80850.872192647803</v>
      </c>
      <c r="F28" s="522">
        <v>56768.578780141084</v>
      </c>
      <c r="G28" s="575" t="s">
        <v>386</v>
      </c>
    </row>
    <row r="29" spans="1:15" s="820" customFormat="1" ht="18.75" customHeight="1">
      <c r="A29" s="163" t="s">
        <v>55</v>
      </c>
      <c r="B29" s="522">
        <v>49153.887354435683</v>
      </c>
      <c r="C29" s="522">
        <v>45537.390665515166</v>
      </c>
      <c r="D29" s="522">
        <v>38548.751159205822</v>
      </c>
      <c r="E29" s="522">
        <v>37607.812007636043</v>
      </c>
      <c r="F29" s="522">
        <v>34005.321812430739</v>
      </c>
      <c r="G29" s="256" t="s">
        <v>56</v>
      </c>
    </row>
    <row r="30" spans="1:15" s="820" customFormat="1" ht="18.75" customHeight="1">
      <c r="A30" s="163" t="s">
        <v>1023</v>
      </c>
      <c r="B30" s="522">
        <v>21062.64291909193</v>
      </c>
      <c r="C30" s="522">
        <v>19336.811028336397</v>
      </c>
      <c r="D30" s="522">
        <v>17835.059647588751</v>
      </c>
      <c r="E30" s="522">
        <v>18513.319427133822</v>
      </c>
      <c r="F30" s="522">
        <v>13691.628802013054</v>
      </c>
      <c r="G30" s="256" t="s">
        <v>385</v>
      </c>
    </row>
    <row r="31" spans="1:15" s="820" customFormat="1" ht="18.75" customHeight="1">
      <c r="A31" s="254" t="s">
        <v>544</v>
      </c>
      <c r="B31" s="522">
        <v>28900.63893234486</v>
      </c>
      <c r="C31" s="522">
        <v>28289.866403487722</v>
      </c>
      <c r="D31" s="522">
        <v>24688.835707513921</v>
      </c>
      <c r="E31" s="522">
        <v>23932.812764338007</v>
      </c>
      <c r="F31" s="522">
        <v>23700.651190797129</v>
      </c>
      <c r="G31" s="256" t="s">
        <v>891</v>
      </c>
    </row>
    <row r="32" spans="1:15" s="820" customFormat="1" ht="18.75" customHeight="1">
      <c r="A32" s="163" t="s">
        <v>588</v>
      </c>
      <c r="B32" s="641">
        <v>98247.480886215213</v>
      </c>
      <c r="C32" s="641">
        <v>102533.68923675005</v>
      </c>
      <c r="D32" s="641">
        <v>97834.125690057859</v>
      </c>
      <c r="E32" s="641">
        <v>94021.801394569193</v>
      </c>
      <c r="F32" s="641">
        <v>89310.79264743306</v>
      </c>
      <c r="G32" s="256" t="s">
        <v>756</v>
      </c>
    </row>
    <row r="33" spans="1:9" s="820" customFormat="1" ht="18.75" customHeight="1">
      <c r="A33" s="163" t="s">
        <v>608</v>
      </c>
      <c r="B33" s="641">
        <v>194320.01183581635</v>
      </c>
      <c r="C33" s="641">
        <v>179470.7272450926</v>
      </c>
      <c r="D33" s="641">
        <v>166450.10624003716</v>
      </c>
      <c r="E33" s="641">
        <v>152309.80529915751</v>
      </c>
      <c r="F33" s="641">
        <v>134333.9181992973</v>
      </c>
      <c r="G33" s="458" t="s">
        <v>626</v>
      </c>
    </row>
    <row r="34" spans="1:9" s="820" customFormat="1" ht="18.75" customHeight="1">
      <c r="A34" s="163" t="s">
        <v>902</v>
      </c>
      <c r="B34" s="641">
        <v>73339.153004259555</v>
      </c>
      <c r="C34" s="641">
        <v>60816.560577903932</v>
      </c>
      <c r="D34" s="641">
        <v>54132.899120867376</v>
      </c>
      <c r="E34" s="641">
        <v>45367.84654967075</v>
      </c>
      <c r="F34" s="641">
        <v>56309.614351400887</v>
      </c>
      <c r="G34" s="256" t="s">
        <v>901</v>
      </c>
    </row>
    <row r="36" spans="1:9" s="820" customFormat="1" ht="12.75" customHeight="1">
      <c r="A36" s="859" t="s">
        <v>1325</v>
      </c>
      <c r="B36" s="257">
        <f>SUM(B24:B34)</f>
        <v>719201.04024522658</v>
      </c>
      <c r="C36" s="257">
        <f>SUM(C24:C34)</f>
        <v>687333.28807011829</v>
      </c>
      <c r="D36" s="257">
        <f>SUM(D24:D34)</f>
        <v>621485.70301388542</v>
      </c>
      <c r="E36" s="257">
        <f>SUM(E24:E34)</f>
        <v>577083.81373422954</v>
      </c>
      <c r="F36" s="257">
        <f>SUM(F24:F34)</f>
        <v>526189.55647812143</v>
      </c>
      <c r="G36" s="279" t="s">
        <v>1326</v>
      </c>
    </row>
    <row r="37" spans="1:9" s="820" customFormat="1" ht="12.75" customHeight="1"/>
    <row r="38" spans="1:9" s="820" customFormat="1" ht="12.75" customHeight="1">
      <c r="B38" s="430"/>
      <c r="C38" s="122"/>
      <c r="D38" s="122"/>
      <c r="E38" s="122"/>
      <c r="F38" s="852"/>
      <c r="G38" s="761"/>
      <c r="H38" s="429"/>
      <c r="I38" s="429"/>
    </row>
    <row r="39" spans="1:9" s="820" customFormat="1">
      <c r="E39" s="122"/>
      <c r="F39" s="852"/>
      <c r="G39" s="761"/>
      <c r="H39" s="429"/>
      <c r="I39" s="429"/>
    </row>
    <row r="40" spans="1:9" s="820" customFormat="1">
      <c r="E40" s="122"/>
      <c r="F40" s="852"/>
      <c r="G40" s="761"/>
      <c r="H40" s="429"/>
      <c r="I40" s="762"/>
    </row>
    <row r="41" spans="1:9" s="820" customFormat="1" ht="12.75" customHeight="1">
      <c r="B41" s="430"/>
      <c r="C41" s="122"/>
      <c r="D41" s="122"/>
      <c r="E41" s="122"/>
      <c r="F41" s="852"/>
      <c r="G41" s="761"/>
      <c r="H41" s="429"/>
      <c r="I41" s="429"/>
    </row>
    <row r="42" spans="1:9" s="820" customFormat="1" ht="12.75" customHeight="1">
      <c r="B42" s="853"/>
      <c r="C42" s="122"/>
      <c r="D42" s="122"/>
      <c r="E42" s="145"/>
      <c r="F42" s="763"/>
      <c r="G42" s="763"/>
      <c r="H42" s="122"/>
      <c r="I42" s="122"/>
    </row>
    <row r="43" spans="1:9" s="820" customFormat="1" ht="12.75" customHeight="1">
      <c r="B43" s="122"/>
      <c r="C43" s="122"/>
      <c r="D43" s="122"/>
    </row>
    <row r="44" spans="1:9" s="820" customFormat="1" ht="12.75" customHeight="1">
      <c r="A44" s="27"/>
    </row>
    <row r="45" spans="1:9" s="820" customFormat="1" ht="12.75" customHeight="1">
      <c r="A45" s="136"/>
      <c r="G45" s="416"/>
    </row>
    <row r="46" spans="1:9" s="820" customFormat="1"/>
    <row r="47" spans="1:9" s="820" customFormat="1"/>
    <row r="48" spans="1:9" s="820" customFormat="1">
      <c r="A48" s="27" t="s">
        <v>1024</v>
      </c>
      <c r="B48" s="163"/>
      <c r="C48" s="163"/>
      <c r="D48" s="163"/>
      <c r="E48" s="163"/>
      <c r="F48" s="163"/>
      <c r="G48" s="258"/>
    </row>
    <row r="49" spans="1:7" s="820" customFormat="1">
      <c r="A49" s="27" t="s">
        <v>1270</v>
      </c>
      <c r="B49" s="163"/>
      <c r="C49" s="163"/>
      <c r="D49" s="163"/>
      <c r="E49" s="163"/>
      <c r="F49" s="163"/>
      <c r="G49" s="350" t="s">
        <v>1271</v>
      </c>
    </row>
    <row r="50" spans="1:7" s="820" customFormat="1">
      <c r="A50" s="27" t="s">
        <v>1272</v>
      </c>
      <c r="G50" s="820" t="s">
        <v>1273</v>
      </c>
    </row>
    <row r="51" spans="1:7" s="820" customFormat="1">
      <c r="A51" s="16" t="s">
        <v>679</v>
      </c>
      <c r="B51" s="158"/>
      <c r="C51" s="163"/>
      <c r="D51" s="163"/>
      <c r="E51" s="163"/>
      <c r="F51" s="163"/>
      <c r="G51" s="243" t="s">
        <v>680</v>
      </c>
    </row>
    <row r="52" spans="1:7" s="820" customFormat="1"/>
    <row r="58" spans="1:7">
      <c r="G58" s="416"/>
    </row>
    <row r="59" spans="1:7">
      <c r="G59" s="136"/>
    </row>
    <row r="60" spans="1:7">
      <c r="G60" s="136"/>
    </row>
    <row r="61" spans="1:7">
      <c r="G61" s="136"/>
    </row>
  </sheetData>
  <mergeCells count="2">
    <mergeCell ref="F19:G19"/>
    <mergeCell ref="F3:G3"/>
  </mergeCells>
  <phoneticPr fontId="0" type="noConversion"/>
  <conditionalFormatting sqref="B10:F14 A27:A32 J14:N25 B22:F34">
    <cfRule type="cellIs" dxfId="0" priority="25" stopIfTrue="1" operator="lessThan">
      <formula>0</formula>
    </cfRule>
  </conditionalFormatting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syncVertical="1" syncRef="A19" transitionEvaluation="1" codeName="Feuil10" enableFormatConditionsCalculation="0">
    <tabColor theme="3" tint="0.79998168889431442"/>
  </sheetPr>
  <dimension ref="A1:Z56"/>
  <sheetViews>
    <sheetView showGridLines="0" topLeftCell="A19" workbookViewId="0">
      <selection activeCell="D16" sqref="D16"/>
    </sheetView>
  </sheetViews>
  <sheetFormatPr baseColWidth="10" defaultColWidth="9.625" defaultRowHeight="12.75"/>
  <cols>
    <col min="1" max="1" width="12.625" style="145" customWidth="1"/>
    <col min="2" max="2" width="8" style="145" customWidth="1"/>
    <col min="3" max="3" width="13" style="145" bestFit="1" customWidth="1"/>
    <col min="4" max="4" width="9.375" style="145" customWidth="1"/>
    <col min="5" max="5" width="12" style="145" customWidth="1"/>
    <col min="6" max="6" width="22.25" style="145" customWidth="1"/>
    <col min="7" max="7" width="13.875" style="145" customWidth="1"/>
    <col min="8" max="8" width="10.125" style="145" customWidth="1"/>
    <col min="9" max="9" width="3.625" style="145" customWidth="1"/>
    <col min="10" max="251" width="9.625" style="145" customWidth="1"/>
    <col min="252" max="16384" width="9.625" style="145"/>
  </cols>
  <sheetData>
    <row r="1" spans="1:8" s="315" customFormat="1" ht="24.75" customHeight="1">
      <c r="A1" s="8" t="s">
        <v>674</v>
      </c>
      <c r="H1" s="316" t="s">
        <v>355</v>
      </c>
    </row>
    <row r="2" spans="1:8" s="317" customFormat="1" ht="18.95" customHeight="1">
      <c r="A2" s="537"/>
      <c r="B2" s="537"/>
      <c r="C2" s="537"/>
      <c r="D2" s="537"/>
      <c r="E2" s="537"/>
      <c r="F2" s="537"/>
      <c r="G2" s="537"/>
    </row>
    <row r="3" spans="1:8" s="317" customFormat="1" ht="20.25">
      <c r="A3" s="318" t="s">
        <v>658</v>
      </c>
      <c r="F3" s="876" t="s">
        <v>659</v>
      </c>
      <c r="G3" s="876"/>
      <c r="H3" s="876"/>
    </row>
    <row r="4" spans="1:8" s="307" customFormat="1" ht="18.95" customHeight="1">
      <c r="A4" s="537"/>
      <c r="B4" s="537"/>
      <c r="C4" s="317"/>
      <c r="D4" s="317" t="s">
        <v>343</v>
      </c>
      <c r="E4" s="317"/>
      <c r="F4" s="317" t="s">
        <v>343</v>
      </c>
      <c r="G4" s="875" t="s">
        <v>526</v>
      </c>
      <c r="H4" s="875"/>
    </row>
    <row r="5" spans="1:8" s="307" customFormat="1" ht="18.95" customHeight="1">
      <c r="A5" s="537"/>
      <c r="B5" s="537"/>
      <c r="C5" s="317"/>
      <c r="D5" s="317"/>
      <c r="E5" s="317"/>
      <c r="F5" s="317"/>
      <c r="G5" s="549"/>
    </row>
    <row r="6" spans="1:8" s="307" customFormat="1" ht="16.5" customHeight="1">
      <c r="A6" s="59" t="s">
        <v>1162</v>
      </c>
      <c r="B6" s="879" t="s">
        <v>547</v>
      </c>
      <c r="C6" s="879"/>
      <c r="D6" s="883" t="s">
        <v>655</v>
      </c>
      <c r="E6" s="883"/>
      <c r="F6" s="883"/>
      <c r="G6" s="883"/>
      <c r="H6" s="29" t="s">
        <v>1163</v>
      </c>
    </row>
    <row r="7" spans="1:8" s="307" customFormat="1" ht="13.5" customHeight="1">
      <c r="A7" s="237" t="s">
        <v>4</v>
      </c>
      <c r="B7" s="880" t="s">
        <v>527</v>
      </c>
      <c r="C7" s="880"/>
      <c r="D7" s="881" t="s">
        <v>250</v>
      </c>
      <c r="E7" s="882"/>
      <c r="F7" s="882"/>
      <c r="G7" s="882"/>
      <c r="H7" s="820" t="s">
        <v>1314</v>
      </c>
    </row>
    <row r="8" spans="1:8" s="307" customFormat="1" ht="13.5" customHeight="1">
      <c r="B8" s="880" t="s">
        <v>528</v>
      </c>
      <c r="C8" s="880"/>
      <c r="D8" s="307" t="s">
        <v>248</v>
      </c>
      <c r="E8" s="877" t="s">
        <v>450</v>
      </c>
      <c r="F8" s="319" t="s">
        <v>246</v>
      </c>
      <c r="G8" s="320" t="s">
        <v>363</v>
      </c>
    </row>
    <row r="9" spans="1:8" s="307" customFormat="1" ht="13.5" customHeight="1">
      <c r="D9" s="320" t="s">
        <v>247</v>
      </c>
      <c r="E9" s="878"/>
      <c r="F9" s="293" t="s">
        <v>249</v>
      </c>
      <c r="G9" s="321" t="s">
        <v>362</v>
      </c>
    </row>
    <row r="10" spans="1:8" s="307" customFormat="1" ht="13.5" customHeight="1">
      <c r="A10" s="537"/>
      <c r="B10" s="322" t="s">
        <v>323</v>
      </c>
      <c r="C10" s="321" t="s">
        <v>156</v>
      </c>
      <c r="D10" s="320" t="s">
        <v>366</v>
      </c>
      <c r="E10" s="878"/>
      <c r="F10" s="323" t="s">
        <v>322</v>
      </c>
      <c r="G10" s="321" t="s">
        <v>322</v>
      </c>
      <c r="H10" s="307" t="s">
        <v>343</v>
      </c>
    </row>
    <row r="11" spans="1:8" s="307" customFormat="1" ht="13.5" customHeight="1">
      <c r="B11" s="324" t="s">
        <v>324</v>
      </c>
      <c r="C11" s="324" t="s">
        <v>6</v>
      </c>
      <c r="D11" s="324" t="s">
        <v>47</v>
      </c>
      <c r="E11" s="432" t="s">
        <v>365</v>
      </c>
      <c r="F11" s="323" t="s">
        <v>5</v>
      </c>
      <c r="G11" s="321" t="s">
        <v>5</v>
      </c>
    </row>
    <row r="12" spans="1:8" s="321" customFormat="1" ht="13.5" customHeight="1">
      <c r="A12" s="293" t="s">
        <v>1025</v>
      </c>
      <c r="B12" s="324" t="s">
        <v>325</v>
      </c>
      <c r="C12" s="324" t="s">
        <v>8</v>
      </c>
      <c r="D12" s="324" t="s">
        <v>367</v>
      </c>
      <c r="E12" s="432" t="s">
        <v>364</v>
      </c>
      <c r="F12" s="325" t="s">
        <v>7</v>
      </c>
      <c r="G12" s="324" t="s">
        <v>7</v>
      </c>
      <c r="H12" s="639" t="s">
        <v>1026</v>
      </c>
    </row>
    <row r="13" spans="1:8" s="307" customFormat="1" ht="12" customHeight="1">
      <c r="A13" s="326"/>
      <c r="G13" s="375"/>
    </row>
    <row r="14" spans="1:8" s="307" customFormat="1" ht="14.1" customHeight="1">
      <c r="A14" s="293" t="s">
        <v>9</v>
      </c>
      <c r="B14" s="328">
        <v>3.3</v>
      </c>
      <c r="C14" s="328">
        <v>3.3</v>
      </c>
      <c r="D14" s="328">
        <v>2.25</v>
      </c>
      <c r="E14" s="328">
        <v>4.25</v>
      </c>
      <c r="F14" s="327">
        <v>2.75</v>
      </c>
      <c r="G14" s="327">
        <v>3.25</v>
      </c>
      <c r="H14" s="542" t="s">
        <v>23</v>
      </c>
    </row>
    <row r="15" spans="1:8" s="307" customFormat="1" ht="14.1" customHeight="1">
      <c r="A15" s="293" t="s">
        <v>10</v>
      </c>
      <c r="B15" s="328">
        <v>3.39</v>
      </c>
      <c r="C15" s="328">
        <v>3.3</v>
      </c>
      <c r="D15" s="328">
        <v>2.25</v>
      </c>
      <c r="E15" s="328">
        <v>4.25</v>
      </c>
      <c r="F15" s="327">
        <v>2.75</v>
      </c>
      <c r="G15" s="327">
        <v>3.25</v>
      </c>
      <c r="H15" s="542" t="s">
        <v>24</v>
      </c>
    </row>
    <row r="16" spans="1:8" s="307" customFormat="1" ht="14.1" customHeight="1">
      <c r="A16" s="293" t="s">
        <v>11</v>
      </c>
      <c r="B16" s="328">
        <v>3.14</v>
      </c>
      <c r="C16" s="328">
        <v>3.31</v>
      </c>
      <c r="D16" s="328">
        <v>2.2200000000000002</v>
      </c>
      <c r="E16" s="328">
        <v>4.22</v>
      </c>
      <c r="F16" s="327">
        <v>2.75</v>
      </c>
      <c r="G16" s="327">
        <v>3.22</v>
      </c>
      <c r="H16" s="541" t="s">
        <v>25</v>
      </c>
    </row>
    <row r="17" spans="1:26" s="307" customFormat="1" ht="14.1" customHeight="1">
      <c r="A17" s="293" t="s">
        <v>12</v>
      </c>
      <c r="B17" s="328">
        <v>3.2</v>
      </c>
      <c r="C17" s="328">
        <v>3.18</v>
      </c>
      <c r="D17" s="328">
        <v>2</v>
      </c>
      <c r="E17" s="328">
        <v>4</v>
      </c>
      <c r="F17" s="327">
        <v>2.5</v>
      </c>
      <c r="G17" s="327">
        <v>3</v>
      </c>
      <c r="H17" s="542" t="s">
        <v>26</v>
      </c>
    </row>
    <row r="18" spans="1:26" s="307" customFormat="1" ht="14.1" customHeight="1">
      <c r="A18" s="293" t="s">
        <v>13</v>
      </c>
      <c r="B18" s="328">
        <v>3.02</v>
      </c>
      <c r="C18" s="328">
        <v>3.08</v>
      </c>
      <c r="D18" s="328">
        <v>2</v>
      </c>
      <c r="E18" s="328">
        <v>4</v>
      </c>
      <c r="F18" s="327">
        <v>2.5</v>
      </c>
      <c r="G18" s="327">
        <v>3</v>
      </c>
      <c r="H18" s="542" t="s">
        <v>27</v>
      </c>
    </row>
    <row r="19" spans="1:26" s="307" customFormat="1" ht="14.1" customHeight="1">
      <c r="A19" s="293" t="s">
        <v>14</v>
      </c>
      <c r="B19" s="328">
        <v>3.14</v>
      </c>
      <c r="C19" s="328">
        <v>3.08</v>
      </c>
      <c r="D19" s="328">
        <v>2</v>
      </c>
      <c r="E19" s="328">
        <v>4</v>
      </c>
      <c r="F19" s="327">
        <v>2.5</v>
      </c>
      <c r="G19" s="327">
        <v>3</v>
      </c>
      <c r="H19" s="542" t="s">
        <v>28</v>
      </c>
    </row>
    <row r="20" spans="1:26" s="307" customFormat="1" ht="14.1" customHeight="1">
      <c r="A20" s="293" t="s">
        <v>15</v>
      </c>
      <c r="B20" s="328">
        <v>3.15</v>
      </c>
      <c r="C20" s="328">
        <v>3.13</v>
      </c>
      <c r="D20" s="328">
        <v>2</v>
      </c>
      <c r="E20" s="328">
        <v>4</v>
      </c>
      <c r="F20" s="327">
        <v>2.5</v>
      </c>
      <c r="G20" s="327">
        <v>3</v>
      </c>
      <c r="H20" s="542" t="s">
        <v>29</v>
      </c>
    </row>
    <row r="21" spans="1:26" s="307" customFormat="1" ht="14.1" customHeight="1">
      <c r="A21" s="294" t="s">
        <v>18</v>
      </c>
      <c r="B21" s="328">
        <v>3.26</v>
      </c>
      <c r="C21" s="328">
        <v>3.16</v>
      </c>
      <c r="D21" s="328">
        <v>2</v>
      </c>
      <c r="E21" s="328">
        <v>4</v>
      </c>
      <c r="F21" s="327">
        <v>2.5</v>
      </c>
      <c r="G21" s="327">
        <v>3</v>
      </c>
      <c r="H21" s="542" t="s">
        <v>30</v>
      </c>
    </row>
    <row r="22" spans="1:26" s="307" customFormat="1" ht="14.1" customHeight="1">
      <c r="A22" s="293" t="s">
        <v>19</v>
      </c>
      <c r="B22" s="328">
        <v>3.1</v>
      </c>
      <c r="C22" s="328">
        <v>3.18</v>
      </c>
      <c r="D22" s="328">
        <v>2</v>
      </c>
      <c r="E22" s="328">
        <v>4</v>
      </c>
      <c r="F22" s="327">
        <v>2.5</v>
      </c>
      <c r="G22" s="327">
        <v>3</v>
      </c>
      <c r="H22" s="542" t="s">
        <v>31</v>
      </c>
    </row>
    <row r="23" spans="1:26" s="307" customFormat="1" ht="14.1" customHeight="1">
      <c r="A23" s="293" t="s">
        <v>20</v>
      </c>
      <c r="B23" s="328">
        <v>3.15</v>
      </c>
      <c r="C23" s="328">
        <v>3.21</v>
      </c>
      <c r="D23" s="328">
        <v>2</v>
      </c>
      <c r="E23" s="328">
        <v>4</v>
      </c>
      <c r="F23" s="327">
        <v>2.5</v>
      </c>
      <c r="G23" s="327">
        <v>3</v>
      </c>
      <c r="H23" s="542" t="s">
        <v>32</v>
      </c>
    </row>
    <row r="24" spans="1:26" s="307" customFormat="1" ht="14.1" customHeight="1">
      <c r="A24" s="293" t="s">
        <v>21</v>
      </c>
      <c r="B24" s="328">
        <v>3.14</v>
      </c>
      <c r="C24" s="328">
        <v>3.18</v>
      </c>
      <c r="D24" s="328">
        <v>2</v>
      </c>
      <c r="E24" s="328">
        <v>4</v>
      </c>
      <c r="F24" s="327">
        <v>2.5</v>
      </c>
      <c r="G24" s="327">
        <v>3</v>
      </c>
      <c r="H24" s="542" t="s">
        <v>33</v>
      </c>
    </row>
    <row r="25" spans="1:26" ht="14.1" customHeight="1">
      <c r="A25" s="293" t="s">
        <v>22</v>
      </c>
      <c r="B25" s="328">
        <v>3.16</v>
      </c>
      <c r="C25" s="328">
        <v>3.13</v>
      </c>
      <c r="D25" s="328">
        <v>2</v>
      </c>
      <c r="E25" s="328">
        <v>4</v>
      </c>
      <c r="F25" s="327">
        <v>2.5</v>
      </c>
      <c r="G25" s="327">
        <v>3</v>
      </c>
      <c r="H25" s="542" t="s">
        <v>34</v>
      </c>
    </row>
    <row r="26" spans="1:26" ht="15.95" customHeight="1">
      <c r="A26" s="329"/>
      <c r="H26" s="202"/>
    </row>
    <row r="27" spans="1:26" s="304" customFormat="1" ht="19.5" customHeight="1">
      <c r="A27" s="206"/>
      <c r="D27" s="537"/>
      <c r="E27" s="537"/>
      <c r="F27" s="537"/>
      <c r="H27" s="202"/>
    </row>
    <row r="28" spans="1:26" s="109" customFormat="1" ht="20.25">
      <c r="A28" s="111" t="s">
        <v>764</v>
      </c>
      <c r="B28" s="147"/>
      <c r="C28" s="147"/>
      <c r="D28" s="147"/>
      <c r="E28" s="147"/>
      <c r="F28" s="885" t="s">
        <v>660</v>
      </c>
      <c r="G28" s="885"/>
      <c r="H28" s="885"/>
      <c r="I28" s="147"/>
      <c r="L28" s="150"/>
      <c r="M28" s="111"/>
    </row>
    <row r="29" spans="1:26" s="109" customFormat="1" ht="20.25">
      <c r="A29" s="121" t="s">
        <v>396</v>
      </c>
      <c r="B29" s="147"/>
      <c r="C29" s="147"/>
      <c r="D29" s="147"/>
      <c r="E29" s="147"/>
      <c r="F29" s="147"/>
      <c r="G29" s="884" t="s">
        <v>397</v>
      </c>
      <c r="H29" s="884"/>
      <c r="I29" s="147"/>
      <c r="L29" s="150"/>
      <c r="M29" s="121"/>
    </row>
    <row r="30" spans="1:26" s="109" customFormat="1" ht="19.5" customHeight="1">
      <c r="A30" s="121"/>
      <c r="B30" s="147"/>
      <c r="C30" s="147"/>
      <c r="D30" s="147"/>
      <c r="E30" s="147"/>
      <c r="F30" s="147"/>
      <c r="G30" s="147"/>
      <c r="H30" s="147"/>
      <c r="I30" s="147"/>
      <c r="K30" s="122"/>
      <c r="M30" s="121"/>
    </row>
    <row r="31" spans="1:26" s="109" customFormat="1" ht="16.5" customHeight="1">
      <c r="A31" s="59" t="s">
        <v>1162</v>
      </c>
      <c r="B31" s="544"/>
      <c r="C31" s="544"/>
      <c r="F31" s="124"/>
      <c r="G31" s="544"/>
      <c r="H31" s="29" t="s">
        <v>1163</v>
      </c>
      <c r="I31" s="124"/>
      <c r="K31" s="122"/>
      <c r="M31" s="121"/>
    </row>
    <row r="32" spans="1:26" s="109" customFormat="1" ht="18.75" customHeight="1">
      <c r="A32" s="237" t="s">
        <v>4</v>
      </c>
      <c r="B32" s="147"/>
      <c r="D32" s="116"/>
      <c r="E32" s="116"/>
      <c r="F32" s="116"/>
      <c r="G32" s="116"/>
      <c r="H32" s="820" t="s">
        <v>1314</v>
      </c>
      <c r="M32" s="115"/>
      <c r="U32" s="873"/>
      <c r="V32" s="873"/>
      <c r="W32" s="873"/>
      <c r="X32" s="873"/>
      <c r="Y32" s="873"/>
      <c r="Z32" s="873"/>
    </row>
    <row r="33" spans="1:20" s="109" customFormat="1" ht="13.5" customHeight="1">
      <c r="B33" s="874" t="s">
        <v>1042</v>
      </c>
      <c r="C33" s="874"/>
      <c r="D33" s="874" t="s">
        <v>1043</v>
      </c>
      <c r="E33" s="874"/>
      <c r="F33" s="544" t="s">
        <v>1044</v>
      </c>
      <c r="G33" s="544"/>
      <c r="I33" s="544"/>
      <c r="T33" s="125"/>
    </row>
    <row r="34" spans="1:20" s="543" customFormat="1" ht="13.5" customHeight="1">
      <c r="B34" s="872" t="s">
        <v>358</v>
      </c>
      <c r="C34" s="872"/>
      <c r="D34" s="871" t="s">
        <v>358</v>
      </c>
      <c r="E34" s="871"/>
      <c r="F34" s="540" t="s">
        <v>358</v>
      </c>
      <c r="G34" s="151"/>
      <c r="I34" s="127"/>
      <c r="K34" s="152"/>
      <c r="L34" s="153"/>
      <c r="M34" s="126"/>
      <c r="N34" s="128"/>
    </row>
    <row r="35" spans="1:20" s="543" customFormat="1" ht="13.5" customHeight="1">
      <c r="A35" s="293" t="s">
        <v>1025</v>
      </c>
      <c r="B35" s="872" t="s">
        <v>361</v>
      </c>
      <c r="C35" s="872"/>
      <c r="D35" s="871" t="s">
        <v>360</v>
      </c>
      <c r="E35" s="871"/>
      <c r="F35" s="540" t="s">
        <v>359</v>
      </c>
      <c r="G35" s="151"/>
      <c r="H35" s="639" t="s">
        <v>1026</v>
      </c>
      <c r="I35" s="127"/>
      <c r="K35" s="152"/>
      <c r="L35" s="153"/>
      <c r="M35" s="126"/>
      <c r="N35" s="128"/>
    </row>
    <row r="36" spans="1:20" s="843" customFormat="1" ht="13.5" customHeight="1">
      <c r="A36" s="293"/>
      <c r="B36" s="842"/>
      <c r="C36" s="842"/>
      <c r="F36" s="842"/>
      <c r="G36" s="151"/>
      <c r="H36" s="639"/>
      <c r="I36" s="845"/>
      <c r="K36" s="152"/>
      <c r="L36" s="153"/>
      <c r="M36" s="126"/>
      <c r="N36" s="128"/>
    </row>
    <row r="37" spans="1:20" s="109" customFormat="1" ht="14.1" customHeight="1">
      <c r="A37" s="293" t="s">
        <v>9</v>
      </c>
      <c r="B37" s="180"/>
      <c r="C37" s="652">
        <v>3.8</v>
      </c>
      <c r="D37" s="751"/>
      <c r="E37" s="652">
        <v>4.0199999999999996</v>
      </c>
      <c r="F37" s="195">
        <v>3.5</v>
      </c>
      <c r="G37" s="752"/>
      <c r="H37" s="823" t="s">
        <v>23</v>
      </c>
      <c r="J37" s="821"/>
      <c r="M37" s="121"/>
    </row>
    <row r="38" spans="1:20" s="109" customFormat="1" ht="14.1" customHeight="1">
      <c r="A38" s="293" t="s">
        <v>10</v>
      </c>
      <c r="B38" s="180"/>
      <c r="C38" s="651">
        <v>3.63</v>
      </c>
      <c r="D38" s="751"/>
      <c r="E38" s="652">
        <v>3.77</v>
      </c>
      <c r="F38" s="195">
        <v>3.51</v>
      </c>
      <c r="G38" s="752"/>
      <c r="H38" s="823" t="s">
        <v>24</v>
      </c>
      <c r="I38" s="374"/>
      <c r="J38" s="821"/>
      <c r="K38" s="129"/>
      <c r="M38" s="121"/>
    </row>
    <row r="39" spans="1:20" s="130" customFormat="1" ht="14.1" customHeight="1">
      <c r="A39" s="293" t="s">
        <v>11</v>
      </c>
      <c r="B39" s="180"/>
      <c r="C39" s="652">
        <v>3.6</v>
      </c>
      <c r="D39" s="751"/>
      <c r="E39" s="652">
        <v>3.72</v>
      </c>
      <c r="F39" s="195">
        <v>3.47</v>
      </c>
      <c r="G39" s="752"/>
      <c r="H39" s="823" t="s">
        <v>25</v>
      </c>
      <c r="I39" s="840"/>
      <c r="J39" s="821"/>
      <c r="K39" s="129"/>
      <c r="M39" s="115"/>
    </row>
    <row r="40" spans="1:20" s="130" customFormat="1" ht="14.1" customHeight="1">
      <c r="A40" s="293" t="s">
        <v>12</v>
      </c>
      <c r="B40" s="180"/>
      <c r="C40" s="651">
        <v>3.68</v>
      </c>
      <c r="D40" s="751"/>
      <c r="E40" s="652">
        <v>3.83</v>
      </c>
      <c r="F40" s="195">
        <v>3.53</v>
      </c>
      <c r="G40" s="752"/>
      <c r="H40" s="823" t="s">
        <v>26</v>
      </c>
      <c r="I40" s="840"/>
      <c r="J40" s="821"/>
      <c r="K40" s="129"/>
      <c r="M40" s="115"/>
    </row>
    <row r="41" spans="1:20" s="130" customFormat="1" ht="14.1" customHeight="1">
      <c r="A41" s="293" t="s">
        <v>13</v>
      </c>
      <c r="B41" s="180"/>
      <c r="C41" s="651">
        <v>3.62</v>
      </c>
      <c r="D41" s="751"/>
      <c r="E41" s="652">
        <v>3.74</v>
      </c>
      <c r="F41" s="195">
        <v>3.38</v>
      </c>
      <c r="G41" s="752"/>
      <c r="H41" s="823" t="s">
        <v>27</v>
      </c>
      <c r="I41" s="840"/>
      <c r="J41" s="821"/>
      <c r="K41" s="129"/>
      <c r="M41" s="115"/>
    </row>
    <row r="42" spans="1:20" s="130" customFormat="1" ht="14.1" customHeight="1">
      <c r="A42" s="293" t="s">
        <v>14</v>
      </c>
      <c r="B42" s="180"/>
      <c r="C42" s="651">
        <v>3.76</v>
      </c>
      <c r="D42" s="751"/>
      <c r="E42" s="652">
        <v>3.92</v>
      </c>
      <c r="F42" s="195">
        <v>3.38</v>
      </c>
      <c r="G42" s="752"/>
      <c r="H42" s="823" t="s">
        <v>28</v>
      </c>
      <c r="I42" s="840"/>
      <c r="J42" s="821"/>
      <c r="K42" s="129"/>
      <c r="M42" s="115"/>
    </row>
    <row r="43" spans="1:20" s="130" customFormat="1" ht="14.1" customHeight="1">
      <c r="A43" s="293" t="s">
        <v>15</v>
      </c>
      <c r="B43" s="180"/>
      <c r="C43" s="651">
        <v>3.69</v>
      </c>
      <c r="D43" s="751"/>
      <c r="E43" s="652">
        <v>3.82</v>
      </c>
      <c r="F43" s="195">
        <v>3.55</v>
      </c>
      <c r="G43" s="752"/>
      <c r="H43" s="823" t="s">
        <v>29</v>
      </c>
      <c r="I43" s="840"/>
      <c r="J43" s="821"/>
      <c r="K43" s="129"/>
      <c r="M43" s="115"/>
    </row>
    <row r="44" spans="1:20" s="130" customFormat="1" ht="14.1" customHeight="1">
      <c r="A44" s="294" t="s">
        <v>18</v>
      </c>
      <c r="B44" s="180"/>
      <c r="C44" s="651">
        <v>3.72</v>
      </c>
      <c r="D44" s="751"/>
      <c r="E44" s="652">
        <v>3.82</v>
      </c>
      <c r="F44" s="195">
        <v>3.48</v>
      </c>
      <c r="G44" s="752"/>
      <c r="H44" s="823" t="s">
        <v>30</v>
      </c>
      <c r="I44" s="840"/>
      <c r="J44" s="821"/>
      <c r="K44" s="129"/>
      <c r="M44" s="115"/>
    </row>
    <row r="45" spans="1:20" s="130" customFormat="1" ht="14.1" customHeight="1">
      <c r="A45" s="293" t="s">
        <v>19</v>
      </c>
      <c r="B45" s="180"/>
      <c r="C45" s="651">
        <v>3.72</v>
      </c>
      <c r="D45" s="751"/>
      <c r="E45" s="652">
        <v>3.84</v>
      </c>
      <c r="F45" s="195">
        <v>3.45</v>
      </c>
      <c r="G45" s="752"/>
      <c r="H45" s="823" t="s">
        <v>31</v>
      </c>
      <c r="I45" s="832"/>
      <c r="J45" s="821"/>
      <c r="K45" s="154"/>
      <c r="M45" s="115"/>
    </row>
    <row r="46" spans="1:20" s="130" customFormat="1" ht="14.1" customHeight="1">
      <c r="A46" s="293" t="s">
        <v>20</v>
      </c>
      <c r="B46" s="180"/>
      <c r="C46" s="651">
        <v>3.73</v>
      </c>
      <c r="D46" s="751"/>
      <c r="E46" s="652">
        <v>3.86</v>
      </c>
      <c r="F46" s="195">
        <v>3.52</v>
      </c>
      <c r="G46" s="752"/>
      <c r="H46" s="823" t="s">
        <v>32</v>
      </c>
      <c r="I46" s="840"/>
      <c r="J46" s="821"/>
      <c r="K46" s="133"/>
      <c r="M46" s="115"/>
    </row>
    <row r="47" spans="1:20" s="134" customFormat="1" ht="14.1" customHeight="1">
      <c r="A47" s="293" t="s">
        <v>21</v>
      </c>
      <c r="B47" s="180"/>
      <c r="C47" s="651">
        <v>3.71</v>
      </c>
      <c r="D47" s="751"/>
      <c r="E47" s="652">
        <v>3.8</v>
      </c>
      <c r="F47" s="195">
        <v>3.61</v>
      </c>
      <c r="G47" s="752"/>
      <c r="H47" s="823" t="s">
        <v>33</v>
      </c>
      <c r="I47" s="119"/>
      <c r="J47" s="821"/>
      <c r="K47" s="133"/>
      <c r="M47" s="132"/>
    </row>
    <row r="48" spans="1:20" s="134" customFormat="1" ht="14.1" customHeight="1">
      <c r="A48" s="293" t="s">
        <v>22</v>
      </c>
      <c r="B48" s="822"/>
      <c r="C48" s="651">
        <v>3.75</v>
      </c>
      <c r="D48" s="751"/>
      <c r="E48" s="652">
        <v>3.87</v>
      </c>
      <c r="F48" s="195">
        <v>3.51</v>
      </c>
      <c r="G48" s="752"/>
      <c r="H48" s="823" t="s">
        <v>34</v>
      </c>
      <c r="I48" s="119"/>
      <c r="J48" s="821"/>
      <c r="K48" s="133"/>
      <c r="M48" s="132"/>
    </row>
    <row r="49" spans="1:13" s="134" customFormat="1" ht="13.5" customHeight="1">
      <c r="A49" s="132"/>
      <c r="B49" s="822"/>
      <c r="C49" s="122"/>
      <c r="D49" s="267"/>
      <c r="E49" s="267"/>
      <c r="F49" s="135"/>
      <c r="G49" s="119"/>
      <c r="H49" s="108"/>
      <c r="I49" s="119"/>
      <c r="J49" s="821"/>
      <c r="K49" s="133"/>
      <c r="M49" s="132"/>
    </row>
    <row r="50" spans="1:13" s="134" customFormat="1" ht="12.75" customHeight="1">
      <c r="A50" s="132"/>
      <c r="B50" s="822"/>
      <c r="C50" s="822"/>
      <c r="D50" s="108"/>
      <c r="E50" s="108"/>
      <c r="F50" s="119"/>
      <c r="G50" s="119"/>
      <c r="H50" s="108"/>
      <c r="I50" s="119"/>
      <c r="J50" s="821"/>
      <c r="K50" s="133"/>
      <c r="M50" s="132"/>
    </row>
    <row r="53" spans="1:13" ht="12.75" customHeight="1">
      <c r="A53" s="312"/>
      <c r="H53" s="833"/>
    </row>
    <row r="54" spans="1:13" s="820" customFormat="1" ht="12.75" customHeight="1">
      <c r="A54" s="137" t="s">
        <v>834</v>
      </c>
      <c r="H54" s="834"/>
      <c r="J54" s="145"/>
    </row>
    <row r="55" spans="1:13" ht="12.75" customHeight="1">
      <c r="A55" s="16" t="s">
        <v>679</v>
      </c>
      <c r="H55" s="61" t="s">
        <v>748</v>
      </c>
    </row>
    <row r="56" spans="1:13" ht="12.75" customHeight="1"/>
  </sheetData>
  <mergeCells count="18">
    <mergeCell ref="G4:H4"/>
    <mergeCell ref="F3:H3"/>
    <mergeCell ref="E8:E10"/>
    <mergeCell ref="B34:C34"/>
    <mergeCell ref="B6:C6"/>
    <mergeCell ref="B7:C7"/>
    <mergeCell ref="B8:C8"/>
    <mergeCell ref="D7:G7"/>
    <mergeCell ref="D6:G6"/>
    <mergeCell ref="G29:H29"/>
    <mergeCell ref="F28:H28"/>
    <mergeCell ref="D35:E35"/>
    <mergeCell ref="B35:C35"/>
    <mergeCell ref="U32:V32"/>
    <mergeCell ref="W32:Z32"/>
    <mergeCell ref="D34:E34"/>
    <mergeCell ref="B33:C33"/>
    <mergeCell ref="D33:E3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AG62"/>
  <sheetViews>
    <sheetView showGridLines="0" workbookViewId="0">
      <selection activeCell="D16" sqref="D16"/>
    </sheetView>
  </sheetViews>
  <sheetFormatPr baseColWidth="10" defaultColWidth="9" defaultRowHeight="5.65" customHeight="1"/>
  <cols>
    <col min="1" max="1" width="16.625" style="537" customWidth="1"/>
    <col min="2" max="3" width="4.125" style="537" customWidth="1"/>
    <col min="4" max="4" width="3.75" style="537" customWidth="1"/>
    <col min="5" max="5" width="6.75" style="537" customWidth="1"/>
    <col min="6" max="6" width="5.125" style="537" customWidth="1"/>
    <col min="7" max="7" width="4.125" style="537" customWidth="1"/>
    <col min="8" max="8" width="3.875" style="537" customWidth="1"/>
    <col min="9" max="9" width="5.625" style="537" customWidth="1"/>
    <col min="10" max="10" width="4.625" style="537" customWidth="1"/>
    <col min="11" max="11" width="4.125" style="537" customWidth="1"/>
    <col min="12" max="12" width="3.625" style="537" customWidth="1"/>
    <col min="13" max="13" width="4.625" style="537" customWidth="1"/>
    <col min="14" max="14" width="5.125" style="537" customWidth="1"/>
    <col min="15" max="15" width="4.125" style="537" customWidth="1"/>
    <col min="16" max="16" width="3.625" style="537" customWidth="1"/>
    <col min="17" max="17" width="4.375" style="537" customWidth="1"/>
    <col min="18" max="18" width="5.75" style="537" customWidth="1"/>
    <col min="19" max="19" width="15.625" style="537" customWidth="1"/>
    <col min="20" max="20" width="4.625" style="537" customWidth="1"/>
    <col min="21" max="21" width="5.625" style="537" customWidth="1"/>
    <col min="22" max="22" width="5.625" style="725" customWidth="1"/>
    <col min="23" max="23" width="5.625" style="537" customWidth="1"/>
    <col min="24" max="24" width="5.625" style="725" customWidth="1"/>
    <col min="25" max="25" width="5.625" style="537" customWidth="1"/>
    <col min="26" max="26" width="5.625" style="725" customWidth="1"/>
    <col min="27" max="27" width="5.625" style="537" customWidth="1"/>
    <col min="28" max="28" width="5.625" style="725" customWidth="1"/>
    <col min="29" max="29" width="5.625" style="537" customWidth="1"/>
    <col min="30" max="16384" width="9" style="537"/>
  </cols>
  <sheetData>
    <row r="1" spans="1:33" s="224" customFormat="1" ht="24.75" customHeight="1">
      <c r="A1" s="8" t="s">
        <v>674</v>
      </c>
      <c r="B1" s="223"/>
      <c r="C1" s="223"/>
      <c r="D1" s="223"/>
      <c r="E1" s="223"/>
      <c r="F1" s="223"/>
      <c r="G1" s="223"/>
      <c r="H1" s="417"/>
      <c r="I1" s="223"/>
      <c r="J1" s="223"/>
      <c r="S1" s="225" t="s">
        <v>355</v>
      </c>
    </row>
    <row r="2" spans="1:33" s="224" customFormat="1" ht="18.95" customHeight="1">
      <c r="A2" s="223"/>
      <c r="B2" s="223"/>
      <c r="C2" s="223"/>
      <c r="D2" s="223"/>
      <c r="E2" s="223"/>
      <c r="F2" s="223"/>
      <c r="G2" s="223"/>
      <c r="H2" s="223"/>
      <c r="I2" s="223"/>
      <c r="J2" s="223"/>
      <c r="S2" s="302"/>
    </row>
    <row r="3" spans="1:33" ht="18.95" customHeight="1">
      <c r="A3" s="303" t="s">
        <v>742</v>
      </c>
      <c r="B3" s="194"/>
      <c r="C3" s="194"/>
      <c r="D3" s="195"/>
      <c r="E3" s="195"/>
      <c r="F3" s="145"/>
      <c r="G3" s="145"/>
      <c r="H3" s="414"/>
      <c r="I3" s="414"/>
      <c r="J3" s="414"/>
      <c r="K3" s="414"/>
      <c r="L3" s="414"/>
      <c r="M3" s="414"/>
      <c r="N3" s="414"/>
      <c r="O3" s="414"/>
      <c r="P3" s="911" t="s">
        <v>740</v>
      </c>
      <c r="Q3" s="911"/>
      <c r="R3" s="911"/>
      <c r="S3" s="911"/>
    </row>
    <row r="4" spans="1:33" ht="18.95" customHeight="1">
      <c r="A4" s="196" t="s">
        <v>828</v>
      </c>
      <c r="B4" s="197"/>
      <c r="C4" s="197"/>
      <c r="D4" s="198"/>
      <c r="E4" s="198"/>
      <c r="F4" s="199"/>
      <c r="G4" s="199"/>
      <c r="H4" s="200"/>
      <c r="I4" s="414"/>
      <c r="J4" s="414"/>
      <c r="K4" s="414"/>
      <c r="L4" s="414"/>
      <c r="M4" s="414"/>
      <c r="N4" s="414"/>
      <c r="O4" s="414"/>
      <c r="P4" s="414"/>
      <c r="Q4" s="912" t="s">
        <v>829</v>
      </c>
      <c r="R4" s="912"/>
      <c r="S4" s="912"/>
    </row>
    <row r="5" spans="1:33" s="109" customFormat="1" ht="18.75" customHeight="1">
      <c r="B5" s="147"/>
      <c r="D5" s="116"/>
      <c r="E5" s="116"/>
      <c r="F5" s="116"/>
      <c r="G5" s="116"/>
      <c r="M5" s="115"/>
      <c r="Y5" s="537"/>
      <c r="Z5" s="725"/>
      <c r="AA5" s="537"/>
      <c r="AB5" s="725"/>
      <c r="AC5" s="537"/>
      <c r="AD5" s="537"/>
      <c r="AE5" s="537"/>
      <c r="AF5" s="537"/>
      <c r="AG5" s="537"/>
    </row>
    <row r="6" spans="1:33" ht="19.5" customHeight="1">
      <c r="A6" s="237" t="s">
        <v>4</v>
      </c>
      <c r="B6" s="414"/>
      <c r="C6" s="414"/>
      <c r="D6" s="414"/>
      <c r="E6" s="532"/>
      <c r="F6" s="717" t="s">
        <v>1313</v>
      </c>
      <c r="G6" s="909">
        <v>2011</v>
      </c>
      <c r="H6" s="909"/>
      <c r="I6" s="909">
        <v>2010</v>
      </c>
      <c r="J6" s="909"/>
      <c r="K6" s="903">
        <v>2009</v>
      </c>
      <c r="L6" s="904"/>
      <c r="M6" s="903">
        <v>2008</v>
      </c>
      <c r="N6" s="904"/>
      <c r="O6" s="414"/>
      <c r="P6" s="414"/>
      <c r="Q6" s="414"/>
      <c r="R6" s="414"/>
      <c r="S6" s="837" t="s">
        <v>1314</v>
      </c>
      <c r="U6" s="109"/>
      <c r="V6" s="109"/>
      <c r="W6" s="109"/>
      <c r="X6" s="109"/>
    </row>
    <row r="7" spans="1:33" ht="12.95" customHeight="1">
      <c r="A7" s="201"/>
      <c r="B7" s="414"/>
      <c r="C7" s="414"/>
      <c r="D7" s="414"/>
      <c r="E7" s="546"/>
      <c r="F7" s="836"/>
      <c r="G7" s="905"/>
      <c r="H7" s="906"/>
      <c r="I7" s="906"/>
      <c r="J7" s="906"/>
      <c r="K7" s="907"/>
      <c r="L7" s="908"/>
      <c r="M7" s="837"/>
      <c r="N7" s="838"/>
      <c r="O7" s="414"/>
      <c r="P7" s="414"/>
      <c r="Q7" s="414"/>
      <c r="R7" s="414"/>
      <c r="S7" s="414"/>
      <c r="U7" s="109"/>
      <c r="V7" s="109"/>
      <c r="W7" s="109"/>
      <c r="X7" s="109"/>
    </row>
    <row r="8" spans="1:33" s="820" customFormat="1" ht="14.25" customHeight="1">
      <c r="A8" s="202" t="s">
        <v>263</v>
      </c>
      <c r="B8" s="837"/>
      <c r="C8" s="837"/>
      <c r="D8" s="837"/>
      <c r="E8" s="612"/>
      <c r="F8" s="260">
        <v>3.19</v>
      </c>
      <c r="G8" s="753"/>
      <c r="H8" s="260">
        <v>3.29</v>
      </c>
      <c r="I8" s="754"/>
      <c r="J8" s="260">
        <v>2.29</v>
      </c>
      <c r="K8" s="754"/>
      <c r="L8" s="260">
        <v>3.26</v>
      </c>
      <c r="M8" s="260"/>
      <c r="N8" s="260">
        <v>3.37</v>
      </c>
      <c r="O8" s="837"/>
      <c r="P8" s="837"/>
      <c r="Q8" s="837"/>
      <c r="R8" s="837"/>
      <c r="S8" s="203" t="s">
        <v>255</v>
      </c>
      <c r="U8" s="752"/>
      <c r="V8" s="752"/>
      <c r="W8" s="752"/>
      <c r="X8" s="752"/>
      <c r="Y8" s="752"/>
      <c r="Z8" s="752"/>
      <c r="AA8" s="752"/>
      <c r="AB8" s="752"/>
      <c r="AC8" s="752"/>
    </row>
    <row r="9" spans="1:33" s="820" customFormat="1" ht="14.25" customHeight="1">
      <c r="A9" s="221" t="s">
        <v>831</v>
      </c>
      <c r="B9" s="837"/>
      <c r="C9" s="837"/>
      <c r="D9" s="837"/>
      <c r="E9" s="260"/>
      <c r="F9" s="260">
        <v>3.01</v>
      </c>
      <c r="G9" s="753"/>
      <c r="H9" s="260">
        <v>2.98</v>
      </c>
      <c r="I9" s="260"/>
      <c r="J9" s="260">
        <v>2.99</v>
      </c>
      <c r="K9" s="260"/>
      <c r="L9" s="195">
        <v>3.2</v>
      </c>
      <c r="M9" s="260"/>
      <c r="N9" s="260">
        <v>3.11</v>
      </c>
      <c r="O9" s="837"/>
      <c r="P9" s="837"/>
      <c r="Q9" s="837"/>
      <c r="R9" s="837"/>
      <c r="S9" s="203" t="s">
        <v>256</v>
      </c>
      <c r="U9" s="752"/>
      <c r="V9" s="752"/>
      <c r="W9" s="752"/>
      <c r="X9" s="752"/>
      <c r="Y9" s="752"/>
      <c r="Z9" s="752"/>
      <c r="AA9" s="752"/>
      <c r="AB9" s="752"/>
      <c r="AC9" s="752"/>
    </row>
    <row r="10" spans="1:33" s="820" customFormat="1" ht="14.25" customHeight="1">
      <c r="A10" s="204" t="s">
        <v>399</v>
      </c>
      <c r="B10" s="837"/>
      <c r="C10" s="837"/>
      <c r="D10" s="837"/>
      <c r="E10" s="837"/>
      <c r="F10" s="754"/>
      <c r="G10" s="753"/>
      <c r="H10" s="754"/>
      <c r="I10" s="754"/>
      <c r="J10" s="754"/>
      <c r="K10" s="754"/>
      <c r="L10" s="754"/>
      <c r="M10" s="754"/>
      <c r="N10" s="754"/>
      <c r="O10" s="837"/>
      <c r="P10" s="837"/>
      <c r="Q10" s="837"/>
      <c r="R10" s="837"/>
      <c r="S10" s="203" t="s">
        <v>257</v>
      </c>
      <c r="U10" s="752"/>
      <c r="V10" s="752"/>
      <c r="W10" s="752"/>
      <c r="X10" s="752"/>
      <c r="Y10" s="752"/>
      <c r="Z10" s="752"/>
      <c r="AA10" s="752"/>
      <c r="AB10" s="752"/>
      <c r="AC10" s="752"/>
    </row>
    <row r="11" spans="1:33" s="820" customFormat="1" ht="14.25" customHeight="1">
      <c r="A11" s="204" t="s">
        <v>398</v>
      </c>
      <c r="B11" s="837"/>
      <c r="C11" s="837"/>
      <c r="D11" s="837"/>
      <c r="E11" s="545"/>
      <c r="F11" s="754">
        <v>2.0099999999999998</v>
      </c>
      <c r="G11" s="753"/>
      <c r="H11" s="754">
        <v>1.88</v>
      </c>
      <c r="I11" s="754"/>
      <c r="J11" s="754">
        <v>1.8</v>
      </c>
      <c r="K11" s="754"/>
      <c r="L11" s="754">
        <v>1.8</v>
      </c>
      <c r="M11" s="260"/>
      <c r="N11" s="260">
        <v>1.95</v>
      </c>
      <c r="O11" s="837"/>
      <c r="P11" s="837"/>
      <c r="Q11" s="837"/>
      <c r="R11" s="837"/>
      <c r="S11" s="203" t="s">
        <v>258</v>
      </c>
      <c r="U11" s="752"/>
      <c r="V11" s="752"/>
      <c r="W11" s="752"/>
      <c r="X11" s="752"/>
      <c r="Y11" s="752"/>
      <c r="Z11" s="752"/>
      <c r="AA11" s="752"/>
      <c r="AB11" s="752"/>
      <c r="AC11" s="752"/>
    </row>
    <row r="12" spans="1:33" s="820" customFormat="1" ht="14.25" customHeight="1">
      <c r="A12" s="202" t="s">
        <v>759</v>
      </c>
      <c r="B12" s="837"/>
      <c r="C12" s="837"/>
      <c r="D12" s="837"/>
      <c r="E12" s="612"/>
      <c r="F12" s="754">
        <v>3.33</v>
      </c>
      <c r="G12" s="753"/>
      <c r="H12" s="754">
        <v>3.31</v>
      </c>
      <c r="I12" s="754"/>
      <c r="J12" s="754">
        <v>3.36</v>
      </c>
      <c r="K12" s="754"/>
      <c r="L12" s="754">
        <v>3.34</v>
      </c>
      <c r="M12" s="260"/>
      <c r="N12" s="195">
        <v>3.5</v>
      </c>
      <c r="O12" s="837"/>
      <c r="P12" s="837"/>
      <c r="Q12" s="837"/>
      <c r="R12" s="837"/>
      <c r="S12" s="203" t="s">
        <v>259</v>
      </c>
      <c r="U12" s="752"/>
      <c r="V12" s="752"/>
      <c r="W12" s="752"/>
      <c r="X12" s="752"/>
      <c r="Y12" s="752"/>
      <c r="Z12" s="752"/>
      <c r="AA12" s="752"/>
      <c r="AB12" s="752"/>
      <c r="AC12" s="752"/>
    </row>
    <row r="13" spans="1:33" s="820" customFormat="1" ht="14.25" customHeight="1">
      <c r="A13" s="202" t="s">
        <v>760</v>
      </c>
      <c r="B13" s="837"/>
      <c r="C13" s="837"/>
      <c r="D13" s="837"/>
      <c r="E13" s="612"/>
      <c r="F13" s="754">
        <v>3.47</v>
      </c>
      <c r="G13" s="753"/>
      <c r="H13" s="754">
        <v>3.33</v>
      </c>
      <c r="I13" s="754"/>
      <c r="J13" s="754">
        <v>3.42</v>
      </c>
      <c r="K13" s="754"/>
      <c r="L13" s="754">
        <v>3.41</v>
      </c>
      <c r="M13" s="260"/>
      <c r="N13" s="260">
        <v>3.62</v>
      </c>
      <c r="O13" s="837"/>
      <c r="P13" s="837"/>
      <c r="Q13" s="837"/>
      <c r="R13" s="837"/>
      <c r="S13" s="203" t="s">
        <v>260</v>
      </c>
      <c r="U13" s="752"/>
      <c r="V13" s="752"/>
      <c r="W13" s="752"/>
      <c r="X13" s="752"/>
      <c r="Y13" s="752"/>
      <c r="Z13" s="752"/>
      <c r="AA13" s="752"/>
      <c r="AB13" s="752"/>
      <c r="AC13" s="752"/>
    </row>
    <row r="14" spans="1:33" s="820" customFormat="1" ht="14.25" customHeight="1">
      <c r="A14" s="202" t="s">
        <v>761</v>
      </c>
      <c r="B14" s="837"/>
      <c r="C14" s="837"/>
      <c r="D14" s="837"/>
      <c r="E14" s="612"/>
      <c r="F14" s="754">
        <v>3.7</v>
      </c>
      <c r="G14" s="753"/>
      <c r="H14" s="754">
        <v>3.47</v>
      </c>
      <c r="I14" s="754"/>
      <c r="J14" s="754">
        <v>3.56</v>
      </c>
      <c r="K14" s="754"/>
      <c r="L14" s="754">
        <v>3.46</v>
      </c>
      <c r="M14" s="755"/>
      <c r="N14" s="755">
        <v>3.68</v>
      </c>
      <c r="O14" s="837"/>
      <c r="P14" s="837"/>
      <c r="Q14" s="837"/>
      <c r="R14" s="837"/>
      <c r="S14" s="203" t="s">
        <v>261</v>
      </c>
      <c r="U14" s="752"/>
      <c r="V14" s="752"/>
      <c r="W14" s="752"/>
      <c r="X14" s="752"/>
      <c r="Y14" s="752"/>
      <c r="Z14" s="752"/>
      <c r="AA14" s="752"/>
      <c r="AB14" s="752"/>
      <c r="AC14" s="752"/>
    </row>
    <row r="15" spans="1:33" s="820" customFormat="1" ht="14.25" customHeight="1">
      <c r="A15" s="202" t="s">
        <v>762</v>
      </c>
      <c r="B15" s="837"/>
      <c r="C15" s="837"/>
      <c r="D15" s="837"/>
      <c r="E15" s="612"/>
      <c r="F15" s="754">
        <v>3.94</v>
      </c>
      <c r="G15" s="753"/>
      <c r="H15" s="754">
        <v>3.64</v>
      </c>
      <c r="I15" s="754"/>
      <c r="J15" s="754">
        <v>3.68</v>
      </c>
      <c r="K15" s="754"/>
      <c r="L15" s="754">
        <v>3.64</v>
      </c>
      <c r="M15" s="195"/>
      <c r="N15" s="195">
        <v>3.68</v>
      </c>
      <c r="O15" s="837"/>
      <c r="P15" s="837"/>
      <c r="Q15" s="837"/>
      <c r="R15" s="837"/>
      <c r="S15" s="203" t="s">
        <v>262</v>
      </c>
      <c r="U15" s="752"/>
      <c r="V15" s="752"/>
      <c r="W15" s="752"/>
      <c r="X15" s="752"/>
      <c r="Y15" s="752"/>
      <c r="Z15" s="752"/>
      <c r="AA15" s="752"/>
      <c r="AB15" s="752"/>
      <c r="AC15" s="752"/>
    </row>
    <row r="16" spans="1:33" ht="15.95" customHeight="1">
      <c r="A16" s="202"/>
      <c r="B16" s="414"/>
      <c r="C16" s="414"/>
      <c r="D16" s="414"/>
      <c r="E16" s="414"/>
      <c r="F16" s="205"/>
      <c r="G16" s="549"/>
      <c r="H16" s="545"/>
      <c r="I16" s="549"/>
      <c r="J16" s="545"/>
      <c r="K16" s="549"/>
      <c r="L16" s="545"/>
      <c r="M16" s="549"/>
      <c r="N16" s="545"/>
      <c r="O16" s="414"/>
      <c r="P16" s="414"/>
      <c r="Q16" s="414"/>
      <c r="R16" s="414"/>
      <c r="S16" s="203"/>
      <c r="U16" s="109"/>
      <c r="V16" s="109"/>
    </row>
    <row r="17" spans="1:30" s="224" customFormat="1" ht="15.95" customHeight="1">
      <c r="A17" s="223"/>
      <c r="B17" s="223"/>
      <c r="C17" s="223"/>
      <c r="D17" s="223"/>
      <c r="E17" s="223"/>
      <c r="F17" s="223"/>
      <c r="G17" s="223"/>
      <c r="H17" s="223"/>
      <c r="I17" s="223"/>
      <c r="J17" s="223"/>
      <c r="S17" s="302"/>
      <c r="U17" s="109"/>
      <c r="V17" s="109"/>
      <c r="W17" s="109"/>
      <c r="X17" s="109"/>
      <c r="Y17" s="537"/>
      <c r="Z17" s="725"/>
      <c r="AA17" s="537"/>
      <c r="AB17" s="725"/>
      <c r="AC17" s="537"/>
      <c r="AD17" s="537"/>
    </row>
    <row r="18" spans="1:30" s="304" customFormat="1" ht="20.25">
      <c r="A18" s="303" t="s">
        <v>741</v>
      </c>
      <c r="B18" s="206"/>
      <c r="C18" s="206"/>
      <c r="D18" s="206"/>
      <c r="E18" s="206"/>
      <c r="F18" s="206"/>
      <c r="G18" s="206"/>
      <c r="H18" s="206"/>
      <c r="I18" s="206"/>
      <c r="J18" s="206"/>
      <c r="L18" s="414"/>
      <c r="M18" s="414"/>
      <c r="N18" s="913" t="s">
        <v>830</v>
      </c>
      <c r="O18" s="913"/>
      <c r="P18" s="913"/>
      <c r="Q18" s="913"/>
      <c r="R18" s="913"/>
      <c r="S18" s="913"/>
      <c r="U18" s="109"/>
      <c r="V18" s="109"/>
      <c r="W18" s="109"/>
      <c r="X18" s="109"/>
      <c r="Y18" s="537"/>
      <c r="Z18" s="725"/>
      <c r="AA18" s="537"/>
      <c r="AB18" s="725"/>
      <c r="AC18" s="537"/>
      <c r="AD18" s="537"/>
    </row>
    <row r="19" spans="1:30" s="199" customFormat="1" ht="18.95" customHeight="1">
      <c r="A19" s="304" t="s">
        <v>1164</v>
      </c>
      <c r="L19" s="199" t="s">
        <v>343</v>
      </c>
      <c r="R19" s="914" t="s">
        <v>433</v>
      </c>
      <c r="S19" s="914"/>
    </row>
    <row r="20" spans="1:30" s="199" customFormat="1" ht="16.5" customHeight="1">
      <c r="Q20" s="414"/>
      <c r="R20" s="414"/>
      <c r="S20" s="305"/>
    </row>
    <row r="21" spans="1:30" s="199" customFormat="1" ht="13.5" customHeight="1">
      <c r="A21" s="237" t="s">
        <v>4</v>
      </c>
      <c r="B21" s="893" t="s">
        <v>1060</v>
      </c>
      <c r="C21" s="893"/>
      <c r="D21" s="893"/>
      <c r="E21" s="893"/>
      <c r="F21" s="893"/>
      <c r="G21" s="893"/>
      <c r="H21" s="893"/>
      <c r="I21" s="893"/>
      <c r="J21" s="893"/>
      <c r="K21" s="894" t="s">
        <v>852</v>
      </c>
      <c r="L21" s="894"/>
      <c r="M21" s="894"/>
      <c r="N21" s="894"/>
      <c r="O21" s="894"/>
      <c r="P21" s="894"/>
      <c r="Q21" s="894"/>
      <c r="R21" s="894"/>
      <c r="S21" s="837" t="s">
        <v>1314</v>
      </c>
    </row>
    <row r="22" spans="1:30" s="199" customFormat="1" ht="13.5" customHeight="1">
      <c r="B22" s="890" t="s">
        <v>35</v>
      </c>
      <c r="C22" s="890"/>
      <c r="D22" s="890"/>
      <c r="E22" s="890"/>
      <c r="F22" s="890"/>
      <c r="G22" s="915" t="s">
        <v>36</v>
      </c>
      <c r="H22" s="915"/>
      <c r="I22" s="915"/>
      <c r="J22" s="915"/>
      <c r="K22" s="890" t="s">
        <v>35</v>
      </c>
      <c r="L22" s="890"/>
      <c r="M22" s="890"/>
      <c r="N22" s="890"/>
      <c r="O22" s="890" t="s">
        <v>36</v>
      </c>
      <c r="P22" s="890"/>
      <c r="Q22" s="890"/>
      <c r="R22" s="890"/>
    </row>
    <row r="23" spans="1:30" s="199" customFormat="1" ht="12.75" customHeight="1">
      <c r="B23" s="898" t="s">
        <v>347</v>
      </c>
      <c r="C23" s="898"/>
      <c r="D23" s="898"/>
      <c r="E23" s="898"/>
      <c r="F23" s="898"/>
      <c r="G23" s="910" t="s">
        <v>346</v>
      </c>
      <c r="H23" s="910"/>
      <c r="I23" s="910"/>
      <c r="J23" s="910"/>
      <c r="K23" s="898" t="s">
        <v>347</v>
      </c>
      <c r="L23" s="898"/>
      <c r="M23" s="898"/>
      <c r="N23" s="898"/>
      <c r="O23" s="899" t="s">
        <v>346</v>
      </c>
      <c r="P23" s="899"/>
      <c r="Q23" s="899"/>
      <c r="R23" s="899"/>
      <c r="S23" s="613"/>
    </row>
    <row r="24" spans="1:30" s="199" customFormat="1" ht="9" customHeight="1">
      <c r="C24" s="552"/>
      <c r="D24" s="552"/>
      <c r="E24" s="552"/>
      <c r="F24" s="552"/>
      <c r="G24" s="552"/>
      <c r="H24" s="552"/>
      <c r="I24" s="552"/>
      <c r="J24" s="552"/>
      <c r="L24" s="552"/>
      <c r="M24" s="552"/>
      <c r="N24" s="552"/>
      <c r="O24" s="552"/>
      <c r="P24" s="552"/>
      <c r="Q24" s="552"/>
      <c r="R24" s="552"/>
      <c r="S24" s="552"/>
    </row>
    <row r="25" spans="1:30" s="145" customFormat="1" ht="12" customHeight="1">
      <c r="A25" s="155" t="s">
        <v>400</v>
      </c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232" t="s">
        <v>381</v>
      </c>
    </row>
    <row r="26" spans="1:30" s="145" customFormat="1" ht="12" customHeight="1">
      <c r="A26" s="155"/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232"/>
      <c r="W26" s="886"/>
      <c r="X26" s="887"/>
      <c r="Y26" s="887"/>
      <c r="Z26" s="887"/>
    </row>
    <row r="27" spans="1:30" s="145" customFormat="1" ht="18.75" customHeight="1">
      <c r="A27" s="830" t="s">
        <v>357</v>
      </c>
      <c r="B27" s="547"/>
      <c r="C27" s="547" t="s">
        <v>401</v>
      </c>
      <c r="D27" s="900" t="s">
        <v>402</v>
      </c>
      <c r="E27" s="887"/>
      <c r="F27" s="888" t="s">
        <v>1301</v>
      </c>
      <c r="G27" s="888"/>
      <c r="H27" s="900" t="s">
        <v>402</v>
      </c>
      <c r="I27" s="887"/>
      <c r="J27" s="547"/>
      <c r="K27" s="830"/>
      <c r="L27" s="204" t="s">
        <v>1305</v>
      </c>
      <c r="M27" s="901" t="s">
        <v>1306</v>
      </c>
      <c r="N27" s="902"/>
      <c r="O27" s="547"/>
      <c r="P27" s="204" t="s">
        <v>401</v>
      </c>
      <c r="Q27" s="901" t="s">
        <v>1307</v>
      </c>
      <c r="R27" s="902"/>
      <c r="S27" s="434" t="s">
        <v>382</v>
      </c>
    </row>
    <row r="28" spans="1:30" s="145" customFormat="1" ht="24" customHeight="1">
      <c r="A28" s="830" t="s">
        <v>545</v>
      </c>
      <c r="B28" s="886" t="s">
        <v>1302</v>
      </c>
      <c r="C28" s="887"/>
      <c r="D28" s="887"/>
      <c r="E28" s="887"/>
      <c r="F28" s="891" t="s">
        <v>1304</v>
      </c>
      <c r="G28" s="891"/>
      <c r="H28" s="891"/>
      <c r="I28" s="891"/>
      <c r="J28" s="886" t="s">
        <v>1303</v>
      </c>
      <c r="K28" s="887"/>
      <c r="L28" s="887"/>
      <c r="M28" s="887"/>
      <c r="N28" s="887"/>
      <c r="O28" s="886" t="s">
        <v>1308</v>
      </c>
      <c r="P28" s="887"/>
      <c r="Q28" s="887"/>
      <c r="R28" s="887"/>
      <c r="S28" s="306" t="s">
        <v>403</v>
      </c>
    </row>
    <row r="29" spans="1:30" s="145" customFormat="1" ht="18.75" customHeight="1">
      <c r="A29" s="415" t="s">
        <v>354</v>
      </c>
      <c r="B29" s="886" t="s">
        <v>404</v>
      </c>
      <c r="C29" s="887"/>
      <c r="D29" s="887"/>
      <c r="E29" s="887"/>
      <c r="F29" s="891" t="s">
        <v>1300</v>
      </c>
      <c r="G29" s="892"/>
      <c r="H29" s="892"/>
      <c r="I29" s="892"/>
      <c r="J29" s="548"/>
      <c r="K29" s="886" t="s">
        <v>1299</v>
      </c>
      <c r="L29" s="887"/>
      <c r="M29" s="887"/>
      <c r="N29" s="887"/>
      <c r="O29" s="886" t="s">
        <v>405</v>
      </c>
      <c r="P29" s="887"/>
      <c r="Q29" s="887"/>
      <c r="R29" s="887"/>
      <c r="S29" s="306" t="s">
        <v>387</v>
      </c>
    </row>
    <row r="30" spans="1:30" s="145" customFormat="1" ht="14.45" customHeight="1">
      <c r="A30" s="415"/>
      <c r="B30" s="146"/>
      <c r="E30" s="131"/>
      <c r="F30" s="548"/>
      <c r="G30" s="548"/>
      <c r="I30" s="181"/>
      <c r="J30" s="548"/>
      <c r="K30" s="146"/>
      <c r="N30" s="131"/>
      <c r="O30" s="548"/>
      <c r="P30" s="548"/>
      <c r="R30" s="181"/>
      <c r="S30" s="306"/>
    </row>
    <row r="31" spans="1:30" s="145" customFormat="1" ht="18.95" customHeight="1">
      <c r="A31" s="415"/>
      <c r="B31" s="415"/>
      <c r="C31" s="415"/>
      <c r="D31" s="415"/>
      <c r="E31" s="415"/>
      <c r="F31" s="415"/>
      <c r="G31" s="415"/>
      <c r="H31" s="415"/>
      <c r="I31" s="415"/>
      <c r="J31" s="415"/>
      <c r="K31" s="548"/>
      <c r="L31" s="548"/>
      <c r="M31" s="548"/>
      <c r="N31" s="548"/>
      <c r="O31" s="415"/>
      <c r="P31" s="548"/>
      <c r="Q31" s="548"/>
      <c r="R31" s="548"/>
      <c r="S31" s="239"/>
    </row>
    <row r="32" spans="1:30" s="145" customFormat="1" ht="20.25">
      <c r="A32" s="303" t="s">
        <v>1165</v>
      </c>
      <c r="B32" s="415"/>
      <c r="C32" s="415"/>
      <c r="D32" s="415"/>
      <c r="E32" s="415"/>
      <c r="F32" s="415"/>
      <c r="G32" s="415"/>
      <c r="H32" s="415"/>
      <c r="I32" s="415"/>
      <c r="J32" s="415"/>
      <c r="K32" s="548"/>
      <c r="L32" s="548"/>
      <c r="M32" s="548"/>
      <c r="N32" s="548"/>
      <c r="O32" s="415"/>
      <c r="P32" s="895" t="s">
        <v>743</v>
      </c>
      <c r="Q32" s="895"/>
      <c r="R32" s="895"/>
      <c r="S32" s="895"/>
    </row>
    <row r="33" spans="1:19" s="145" customFormat="1" ht="18.75">
      <c r="A33" s="303" t="s">
        <v>98</v>
      </c>
      <c r="B33" s="415"/>
      <c r="C33" s="415"/>
      <c r="D33" s="415"/>
      <c r="E33" s="415"/>
      <c r="F33" s="415"/>
      <c r="G33" s="415"/>
      <c r="H33" s="415"/>
      <c r="I33" s="415"/>
      <c r="J33" s="415"/>
      <c r="K33" s="548"/>
      <c r="L33" s="548"/>
      <c r="M33" s="548"/>
      <c r="N33" s="548"/>
      <c r="O33" s="895" t="s">
        <v>99</v>
      </c>
      <c r="P33" s="895"/>
      <c r="Q33" s="895"/>
      <c r="R33" s="895"/>
      <c r="S33" s="895"/>
    </row>
    <row r="34" spans="1:19" s="145" customFormat="1" ht="16.5" customHeight="1">
      <c r="A34" s="206"/>
      <c r="B34" s="415"/>
      <c r="C34" s="415"/>
      <c r="D34" s="415"/>
      <c r="E34" s="415"/>
      <c r="F34" s="415"/>
      <c r="G34" s="415"/>
      <c r="H34" s="415"/>
      <c r="I34" s="415"/>
      <c r="J34" s="415"/>
      <c r="K34" s="548"/>
      <c r="L34" s="548"/>
      <c r="M34" s="548"/>
      <c r="N34" s="548"/>
      <c r="O34" s="415"/>
      <c r="P34" s="548"/>
      <c r="Q34" s="548"/>
      <c r="R34" s="548"/>
      <c r="S34" s="236"/>
    </row>
    <row r="35" spans="1:19" s="307" customFormat="1" ht="16.5" customHeight="1">
      <c r="A35" s="415"/>
      <c r="B35" s="415"/>
      <c r="C35" s="893" t="s">
        <v>1060</v>
      </c>
      <c r="D35" s="893"/>
      <c r="E35" s="893"/>
      <c r="F35" s="893"/>
      <c r="G35" s="893"/>
      <c r="H35" s="893"/>
      <c r="I35" s="893"/>
      <c r="J35" s="893"/>
      <c r="K35" s="894" t="s">
        <v>852</v>
      </c>
      <c r="L35" s="894"/>
      <c r="M35" s="894"/>
      <c r="N35" s="894"/>
      <c r="O35" s="894"/>
      <c r="P35" s="894"/>
      <c r="Q35" s="894"/>
      <c r="R35" s="894"/>
      <c r="S35" s="305"/>
    </row>
    <row r="36" spans="1:19" s="307" customFormat="1" ht="16.5" customHeight="1">
      <c r="A36" s="237" t="s">
        <v>4</v>
      </c>
      <c r="B36" s="890" t="s">
        <v>35</v>
      </c>
      <c r="C36" s="890"/>
      <c r="D36" s="890"/>
      <c r="E36" s="890"/>
      <c r="F36" s="890"/>
      <c r="G36" s="890" t="s">
        <v>36</v>
      </c>
      <c r="H36" s="890"/>
      <c r="I36" s="890"/>
      <c r="J36" s="890"/>
      <c r="K36" s="890" t="s">
        <v>35</v>
      </c>
      <c r="L36" s="890"/>
      <c r="M36" s="890"/>
      <c r="N36" s="890"/>
      <c r="O36" s="890"/>
      <c r="P36" s="890" t="s">
        <v>36</v>
      </c>
      <c r="Q36" s="890"/>
      <c r="R36" s="890"/>
      <c r="S36" s="837" t="s">
        <v>1314</v>
      </c>
    </row>
    <row r="37" spans="1:19" s="307" customFormat="1" ht="12" customHeight="1">
      <c r="A37" s="155"/>
      <c r="B37" s="898" t="s">
        <v>347</v>
      </c>
      <c r="C37" s="898"/>
      <c r="D37" s="898"/>
      <c r="E37" s="898"/>
      <c r="F37" s="898"/>
      <c r="G37" s="899" t="s">
        <v>346</v>
      </c>
      <c r="H37" s="899"/>
      <c r="I37" s="899"/>
      <c r="J37" s="899"/>
      <c r="K37" s="898" t="s">
        <v>347</v>
      </c>
      <c r="L37" s="898"/>
      <c r="M37" s="898"/>
      <c r="N37" s="898"/>
      <c r="O37" s="898"/>
      <c r="P37" s="899" t="s">
        <v>346</v>
      </c>
      <c r="Q37" s="899"/>
      <c r="R37" s="899"/>
      <c r="S37" s="145"/>
    </row>
    <row r="38" spans="1:19" s="145" customFormat="1" ht="17.100000000000001" customHeight="1">
      <c r="A38" s="155"/>
      <c r="B38" s="155"/>
      <c r="C38" s="552"/>
      <c r="D38" s="552"/>
      <c r="E38" s="552"/>
      <c r="F38" s="552"/>
      <c r="G38" s="552"/>
      <c r="H38" s="552"/>
      <c r="I38" s="552"/>
      <c r="J38" s="552"/>
      <c r="K38" s="155"/>
      <c r="L38" s="552"/>
      <c r="M38" s="552"/>
      <c r="N38" s="552"/>
      <c r="O38" s="552"/>
      <c r="P38" s="552"/>
      <c r="Q38" s="552"/>
      <c r="R38" s="552"/>
      <c r="S38" s="307"/>
    </row>
    <row r="39" spans="1:19" s="145" customFormat="1" ht="12" customHeight="1">
      <c r="A39" s="155" t="s">
        <v>202</v>
      </c>
      <c r="B39" s="155"/>
      <c r="K39" s="155"/>
      <c r="S39" s="308" t="s">
        <v>383</v>
      </c>
    </row>
    <row r="40" spans="1:19" s="145" customFormat="1" ht="12" customHeight="1">
      <c r="A40" s="155" t="s">
        <v>203</v>
      </c>
      <c r="B40" s="155"/>
      <c r="C40" s="222"/>
      <c r="D40" s="222"/>
      <c r="E40" s="222"/>
      <c r="F40" s="222"/>
      <c r="G40" s="222"/>
      <c r="H40" s="222"/>
      <c r="I40" s="222"/>
      <c r="J40" s="222"/>
      <c r="K40" s="155"/>
      <c r="O40" s="222"/>
      <c r="P40" s="222"/>
      <c r="Q40" s="222"/>
      <c r="R40" s="222"/>
      <c r="S40" s="308" t="s">
        <v>384</v>
      </c>
    </row>
    <row r="41" spans="1:19" s="145" customFormat="1" ht="15.75">
      <c r="A41" s="155" t="s">
        <v>277</v>
      </c>
      <c r="B41" s="155"/>
      <c r="C41" s="888" t="s">
        <v>1166</v>
      </c>
      <c r="D41" s="888"/>
      <c r="E41" s="888"/>
      <c r="F41" s="827"/>
      <c r="G41" s="888">
        <v>1.88</v>
      </c>
      <c r="H41" s="888"/>
      <c r="I41" s="888"/>
      <c r="J41" s="888"/>
      <c r="K41" s="155"/>
      <c r="L41" s="888" t="s">
        <v>853</v>
      </c>
      <c r="M41" s="888"/>
      <c r="N41" s="888"/>
      <c r="O41" s="827"/>
      <c r="P41" s="889">
        <v>1.9</v>
      </c>
      <c r="Q41" s="889"/>
      <c r="R41" s="889"/>
      <c r="S41" s="308" t="s">
        <v>546</v>
      </c>
    </row>
    <row r="42" spans="1:19" s="145" customFormat="1" ht="17.100000000000001" customHeight="1">
      <c r="A42" s="155"/>
      <c r="B42" s="155"/>
      <c r="C42" s="827"/>
      <c r="D42" s="827"/>
      <c r="E42" s="827"/>
      <c r="F42" s="827"/>
      <c r="G42" s="827"/>
      <c r="H42" s="827"/>
      <c r="I42" s="827"/>
      <c r="J42" s="827"/>
      <c r="K42" s="155"/>
      <c r="L42" s="827"/>
      <c r="M42" s="827"/>
      <c r="N42" s="827"/>
      <c r="O42" s="827"/>
      <c r="P42" s="827"/>
      <c r="Q42" s="827"/>
      <c r="R42" s="827"/>
      <c r="S42" s="308"/>
    </row>
    <row r="43" spans="1:19" s="145" customFormat="1" ht="17.100000000000001" customHeight="1">
      <c r="A43" s="155"/>
      <c r="B43" s="155"/>
      <c r="C43" s="858"/>
      <c r="D43" s="858"/>
      <c r="E43" s="858"/>
      <c r="F43" s="858"/>
      <c r="G43" s="858"/>
      <c r="H43" s="858"/>
      <c r="I43" s="858"/>
      <c r="J43" s="858"/>
      <c r="K43" s="155"/>
      <c r="L43" s="858"/>
      <c r="M43" s="858"/>
      <c r="N43" s="858"/>
      <c r="O43" s="858"/>
      <c r="P43" s="858"/>
      <c r="Q43" s="858"/>
      <c r="R43" s="858"/>
      <c r="S43" s="308"/>
    </row>
    <row r="44" spans="1:19" s="145" customFormat="1" ht="17.100000000000001" customHeight="1">
      <c r="A44" s="155"/>
      <c r="B44" s="155"/>
      <c r="C44" s="858"/>
      <c r="D44" s="858"/>
      <c r="E44" s="858"/>
      <c r="F44" s="858"/>
      <c r="G44" s="858"/>
      <c r="H44" s="858"/>
      <c r="I44" s="858"/>
      <c r="J44" s="858"/>
      <c r="K44" s="155"/>
      <c r="L44" s="858"/>
      <c r="M44" s="858"/>
      <c r="N44" s="858"/>
      <c r="O44" s="858"/>
      <c r="P44" s="858"/>
      <c r="Q44" s="858"/>
      <c r="R44" s="858"/>
      <c r="S44" s="308"/>
    </row>
    <row r="45" spans="1:19" s="145" customFormat="1" ht="17.100000000000001" customHeight="1">
      <c r="A45" s="155"/>
      <c r="B45" s="155"/>
      <c r="C45" s="858"/>
      <c r="D45" s="858"/>
      <c r="E45" s="858"/>
      <c r="F45" s="858"/>
      <c r="G45" s="858"/>
      <c r="H45" s="858"/>
      <c r="I45" s="858"/>
      <c r="J45" s="858"/>
      <c r="K45" s="155"/>
      <c r="L45" s="858"/>
      <c r="M45" s="858"/>
      <c r="N45" s="858"/>
      <c r="O45" s="858"/>
      <c r="P45" s="858"/>
      <c r="Q45" s="858"/>
      <c r="R45" s="858"/>
      <c r="S45" s="308"/>
    </row>
    <row r="46" spans="1:19" s="145" customFormat="1" ht="6.75" customHeight="1">
      <c r="A46" s="155"/>
      <c r="B46" s="155"/>
      <c r="C46" s="827"/>
      <c r="D46" s="827"/>
      <c r="E46" s="827"/>
      <c r="F46" s="827"/>
      <c r="G46" s="827"/>
      <c r="H46" s="827"/>
      <c r="I46" s="827"/>
      <c r="J46" s="827"/>
      <c r="K46" s="155"/>
      <c r="L46" s="827"/>
      <c r="M46" s="827"/>
      <c r="N46" s="827"/>
      <c r="O46" s="827"/>
      <c r="P46" s="827"/>
      <c r="Q46" s="827"/>
      <c r="R46" s="827"/>
      <c r="S46" s="308"/>
    </row>
    <row r="47" spans="1:19" s="820" customFormat="1" ht="10.5" customHeight="1"/>
    <row r="48" spans="1:19" s="820" customFormat="1" ht="5.65" customHeight="1"/>
    <row r="49" spans="1:19" s="820" customFormat="1" ht="12.75" customHeight="1">
      <c r="A49" s="896" t="s">
        <v>832</v>
      </c>
      <c r="B49" s="897"/>
      <c r="C49" s="435"/>
      <c r="D49" s="435"/>
      <c r="E49" s="435"/>
      <c r="F49" s="435"/>
      <c r="G49" s="435"/>
      <c r="H49" s="435"/>
      <c r="I49" s="435"/>
      <c r="J49" s="435"/>
      <c r="K49" s="435"/>
      <c r="L49" s="435"/>
      <c r="M49" s="435"/>
      <c r="N49" s="435"/>
      <c r="O49" s="435"/>
      <c r="P49" s="435"/>
      <c r="Q49" s="435"/>
      <c r="R49" s="435"/>
    </row>
    <row r="50" spans="1:19" s="820" customFormat="1" ht="12.75" customHeight="1">
      <c r="A50" s="313" t="s">
        <v>833</v>
      </c>
      <c r="B50" s="27"/>
      <c r="S50" s="572" t="s">
        <v>672</v>
      </c>
    </row>
    <row r="51" spans="1:19" s="145" customFormat="1" ht="12.75" customHeight="1">
      <c r="A51" s="309" t="s">
        <v>1049</v>
      </c>
      <c r="B51" s="309"/>
      <c r="C51" s="309"/>
      <c r="D51" s="309"/>
      <c r="E51" s="309"/>
      <c r="F51" s="309"/>
      <c r="G51" s="309"/>
      <c r="H51" s="309"/>
      <c r="I51" s="309"/>
      <c r="J51" s="309"/>
      <c r="K51" s="205"/>
      <c r="L51" s="205"/>
      <c r="M51" s="205"/>
      <c r="N51" s="205"/>
      <c r="O51" s="205"/>
      <c r="P51" s="205"/>
      <c r="Q51" s="205"/>
      <c r="R51" s="205"/>
      <c r="S51" s="416" t="s">
        <v>1050</v>
      </c>
    </row>
    <row r="52" spans="1:19" s="205" customFormat="1" ht="12.75" customHeight="1">
      <c r="A52" s="309" t="s">
        <v>763</v>
      </c>
      <c r="B52" s="309"/>
      <c r="C52" s="309"/>
      <c r="D52" s="309"/>
      <c r="E52" s="309"/>
      <c r="F52" s="309"/>
      <c r="G52" s="309"/>
      <c r="H52" s="309"/>
      <c r="I52" s="309"/>
      <c r="J52" s="309"/>
      <c r="S52" s="258" t="s">
        <v>627</v>
      </c>
    </row>
    <row r="53" spans="1:19" s="205" customFormat="1" ht="12.75" customHeight="1">
      <c r="A53" s="309" t="s">
        <v>64</v>
      </c>
      <c r="B53" s="309"/>
      <c r="C53" s="309"/>
      <c r="D53" s="309"/>
      <c r="E53" s="309"/>
      <c r="F53" s="309"/>
      <c r="G53" s="309"/>
      <c r="H53" s="309"/>
      <c r="I53" s="309"/>
      <c r="J53" s="309"/>
      <c r="Q53" s="145"/>
      <c r="R53" s="145"/>
      <c r="S53" s="310" t="s">
        <v>628</v>
      </c>
    </row>
    <row r="54" spans="1:19" s="205" customFormat="1" ht="12.75" customHeight="1">
      <c r="A54" s="309" t="s">
        <v>254</v>
      </c>
      <c r="B54" s="309"/>
      <c r="C54" s="309"/>
      <c r="D54" s="309"/>
      <c r="E54" s="309"/>
      <c r="F54" s="309"/>
      <c r="G54" s="309"/>
      <c r="H54" s="309"/>
      <c r="I54" s="309"/>
      <c r="J54" s="309"/>
      <c r="S54" s="416" t="s">
        <v>750</v>
      </c>
    </row>
    <row r="55" spans="1:19" s="205" customFormat="1" ht="12.75" customHeight="1">
      <c r="A55" s="311" t="s">
        <v>529</v>
      </c>
      <c r="B55" s="311"/>
      <c r="C55" s="311"/>
      <c r="D55" s="311"/>
      <c r="E55" s="311"/>
      <c r="F55" s="311"/>
      <c r="G55" s="311"/>
      <c r="H55" s="311"/>
      <c r="I55" s="311"/>
      <c r="J55" s="311"/>
      <c r="S55" s="258" t="s">
        <v>629</v>
      </c>
    </row>
    <row r="56" spans="1:19" s="27" customFormat="1" ht="12.75" customHeight="1">
      <c r="A56" s="312" t="s">
        <v>451</v>
      </c>
      <c r="B56" s="312"/>
      <c r="C56" s="312"/>
      <c r="D56" s="312"/>
      <c r="E56" s="312"/>
      <c r="F56" s="312"/>
      <c r="G56" s="312"/>
      <c r="H56" s="312"/>
      <c r="I56" s="312"/>
      <c r="J56" s="312"/>
      <c r="K56" s="205"/>
      <c r="L56" s="205"/>
      <c r="M56" s="205"/>
      <c r="N56" s="205"/>
      <c r="O56" s="205"/>
      <c r="P56" s="205"/>
      <c r="Q56" s="205"/>
      <c r="R56" s="205"/>
      <c r="S56" s="258" t="s">
        <v>630</v>
      </c>
    </row>
    <row r="57" spans="1:19" s="27" customFormat="1" ht="12.75" customHeight="1">
      <c r="A57" s="313" t="s">
        <v>788</v>
      </c>
      <c r="B57" s="314"/>
      <c r="C57" s="314"/>
      <c r="D57" s="314"/>
      <c r="E57" s="314"/>
      <c r="F57" s="314"/>
      <c r="G57" s="314"/>
      <c r="H57" s="314"/>
      <c r="I57" s="314"/>
      <c r="J57" s="314"/>
      <c r="K57" s="837"/>
      <c r="L57" s="837"/>
      <c r="M57" s="837"/>
      <c r="N57" s="837"/>
      <c r="O57" s="837"/>
      <c r="P57" s="837"/>
      <c r="Q57" s="837"/>
      <c r="R57" s="837"/>
      <c r="S57" s="416"/>
    </row>
    <row r="58" spans="1:19" s="820" customFormat="1" ht="12.75" customHeight="1">
      <c r="A58" s="16" t="s">
        <v>679</v>
      </c>
      <c r="B58" s="145"/>
      <c r="C58" s="145"/>
      <c r="D58" s="145"/>
      <c r="E58" s="145"/>
      <c r="F58" s="145"/>
      <c r="G58" s="145"/>
      <c r="I58" s="312"/>
      <c r="J58" s="312"/>
      <c r="K58" s="837"/>
      <c r="L58" s="837"/>
      <c r="M58" s="837"/>
      <c r="N58" s="837"/>
      <c r="O58" s="837"/>
      <c r="P58" s="837"/>
      <c r="Q58" s="837"/>
      <c r="R58" s="837"/>
      <c r="S58" s="61" t="s">
        <v>748</v>
      </c>
    </row>
    <row r="59" spans="1:19" s="820" customFormat="1" ht="12.75" customHeight="1"/>
    <row r="60" spans="1:19" ht="12.75" customHeight="1"/>
    <row r="61" spans="1:19" ht="12.75" customHeight="1"/>
    <row r="62" spans="1:19" ht="12.75" customHeight="1"/>
  </sheetData>
  <mergeCells count="52">
    <mergeCell ref="B23:F23"/>
    <mergeCell ref="G23:J23"/>
    <mergeCell ref="P3:S3"/>
    <mergeCell ref="Q4:S4"/>
    <mergeCell ref="N18:S18"/>
    <mergeCell ref="R19:S19"/>
    <mergeCell ref="K23:N23"/>
    <mergeCell ref="O23:R23"/>
    <mergeCell ref="B21:J21"/>
    <mergeCell ref="K21:R21"/>
    <mergeCell ref="B22:F22"/>
    <mergeCell ref="G22:J22"/>
    <mergeCell ref="K22:N22"/>
    <mergeCell ref="O22:R22"/>
    <mergeCell ref="I6:J6"/>
    <mergeCell ref="K6:L6"/>
    <mergeCell ref="M6:N6"/>
    <mergeCell ref="G7:H7"/>
    <mergeCell ref="I7:J7"/>
    <mergeCell ref="K7:L7"/>
    <mergeCell ref="G6:H6"/>
    <mergeCell ref="D27:E27"/>
    <mergeCell ref="H27:I27"/>
    <mergeCell ref="M27:N27"/>
    <mergeCell ref="Q27:R27"/>
    <mergeCell ref="B28:E28"/>
    <mergeCell ref="F28:I28"/>
    <mergeCell ref="J28:N28"/>
    <mergeCell ref="O28:R28"/>
    <mergeCell ref="A49:B49"/>
    <mergeCell ref="B37:F37"/>
    <mergeCell ref="G37:J37"/>
    <mergeCell ref="K37:O37"/>
    <mergeCell ref="P37:R37"/>
    <mergeCell ref="C41:E41"/>
    <mergeCell ref="L41:N41"/>
    <mergeCell ref="W26:Z26"/>
    <mergeCell ref="F27:G27"/>
    <mergeCell ref="G41:J41"/>
    <mergeCell ref="P41:R41"/>
    <mergeCell ref="B36:F36"/>
    <mergeCell ref="G36:J36"/>
    <mergeCell ref="K36:O36"/>
    <mergeCell ref="P36:R36"/>
    <mergeCell ref="B29:E29"/>
    <mergeCell ref="F29:I29"/>
    <mergeCell ref="K29:N29"/>
    <mergeCell ref="O29:R29"/>
    <mergeCell ref="C35:J35"/>
    <mergeCell ref="K35:R35"/>
    <mergeCell ref="O33:S33"/>
    <mergeCell ref="P32:S32"/>
  </mergeCells>
  <pageMargins left="0.78740157480314965" right="0.78740157480314965" top="1.1811023622047245" bottom="0.98425196850393704" header="0.51181102362204722" footer="0.51181102362204722"/>
  <pageSetup paperSize="9" scale="70" orientation="portrait" r:id="rId1"/>
  <headerFooter alignWithMargins="0"/>
  <ignoredErrors>
    <ignoredError sqref="C41 L41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>
  <sheetPr syncVertical="1" syncRef="A1" transitionEvaluation="1" codeName="Feuil13" enableFormatConditionsCalculation="0">
    <tabColor theme="3" tint="0.79998168889431442"/>
  </sheetPr>
  <dimension ref="A1:G58"/>
  <sheetViews>
    <sheetView showGridLines="0" workbookViewId="0">
      <selection activeCell="D16" sqref="D16"/>
    </sheetView>
  </sheetViews>
  <sheetFormatPr baseColWidth="10" defaultColWidth="9.625" defaultRowHeight="12.75"/>
  <cols>
    <col min="1" max="1" width="32.625" style="202" customWidth="1"/>
    <col min="2" max="2" width="18.875" style="202" customWidth="1"/>
    <col min="3" max="3" width="18.75" style="202" customWidth="1"/>
    <col min="4" max="4" width="30.875" style="202" customWidth="1"/>
    <col min="5" max="5" width="5.625" style="202" customWidth="1"/>
    <col min="6" max="6" width="2.625" style="202" customWidth="1"/>
    <col min="7" max="7" width="20.5" style="202" customWidth="1"/>
    <col min="8" max="255" width="9.625" style="202" customWidth="1"/>
    <col min="256" max="16384" width="9.625" style="202"/>
  </cols>
  <sheetData>
    <row r="1" spans="1:7" s="224" customFormat="1" ht="24.75" customHeight="1">
      <c r="A1" s="8" t="s">
        <v>674</v>
      </c>
      <c r="D1" s="225" t="s">
        <v>355</v>
      </c>
    </row>
    <row r="2" spans="1:7" s="224" customFormat="1" ht="18.95" customHeight="1">
      <c r="A2" s="223"/>
      <c r="D2" s="226"/>
    </row>
    <row r="3" spans="1:7" ht="20.25">
      <c r="A3" s="206" t="s">
        <v>661</v>
      </c>
      <c r="B3" s="551"/>
      <c r="D3" s="412" t="s">
        <v>662</v>
      </c>
    </row>
    <row r="4" spans="1:7" s="228" customFormat="1" ht="20.25">
      <c r="A4" s="206" t="s">
        <v>134</v>
      </c>
      <c r="B4" s="227"/>
      <c r="C4" s="916" t="s">
        <v>373</v>
      </c>
      <c r="D4" s="916"/>
    </row>
    <row r="5" spans="1:7" s="228" customFormat="1" ht="18.95" customHeight="1">
      <c r="A5" s="206"/>
      <c r="B5" s="227"/>
      <c r="C5" s="549"/>
      <c r="D5" s="227"/>
    </row>
    <row r="6" spans="1:7" ht="16.5" customHeight="1">
      <c r="A6" s="229" t="s">
        <v>4</v>
      </c>
      <c r="B6" s="550"/>
      <c r="C6" s="550"/>
      <c r="D6" s="837" t="s">
        <v>1314</v>
      </c>
    </row>
    <row r="7" spans="1:7" ht="8.1" customHeight="1">
      <c r="A7" s="229"/>
      <c r="B7" s="550"/>
      <c r="C7" s="550"/>
      <c r="D7" s="76"/>
    </row>
    <row r="8" spans="1:7" ht="14.1" customHeight="1">
      <c r="A8" s="199" t="s">
        <v>533</v>
      </c>
      <c r="B8" s="64">
        <v>2012</v>
      </c>
      <c r="C8" s="64">
        <v>2011</v>
      </c>
      <c r="D8" s="824" t="s">
        <v>43</v>
      </c>
      <c r="E8" s="199"/>
      <c r="G8" s="826"/>
    </row>
    <row r="9" spans="1:7" ht="14.1" customHeight="1">
      <c r="A9" s="230" t="s">
        <v>534</v>
      </c>
      <c r="B9" s="832" t="s">
        <v>353</v>
      </c>
      <c r="C9" s="832" t="s">
        <v>353</v>
      </c>
      <c r="D9" s="820" t="s">
        <v>368</v>
      </c>
      <c r="E9" s="547"/>
      <c r="G9" s="826"/>
    </row>
    <row r="10" spans="1:7" ht="14.1" customHeight="1">
      <c r="A10" s="59" t="s">
        <v>535</v>
      </c>
      <c r="B10" s="231" t="s">
        <v>1175</v>
      </c>
      <c r="C10" s="231" t="s">
        <v>869</v>
      </c>
      <c r="D10" s="820" t="s">
        <v>369</v>
      </c>
      <c r="E10" s="547"/>
      <c r="G10" s="826"/>
    </row>
    <row r="11" spans="1:7" ht="14.1" customHeight="1">
      <c r="A11" s="230" t="s">
        <v>536</v>
      </c>
      <c r="B11" s="231" t="s">
        <v>1176</v>
      </c>
      <c r="C11" s="231" t="s">
        <v>870</v>
      </c>
      <c r="D11" s="820" t="s">
        <v>370</v>
      </c>
      <c r="E11" s="547"/>
      <c r="G11" s="826"/>
    </row>
    <row r="12" spans="1:7" ht="14.1" customHeight="1">
      <c r="A12" s="230" t="s">
        <v>537</v>
      </c>
      <c r="B12" s="231" t="s">
        <v>1177</v>
      </c>
      <c r="C12" s="231" t="s">
        <v>1054</v>
      </c>
      <c r="D12" s="820" t="s">
        <v>371</v>
      </c>
      <c r="E12" s="547"/>
      <c r="G12" s="826"/>
    </row>
    <row r="13" spans="1:7" ht="14.1" customHeight="1">
      <c r="A13" s="230" t="s">
        <v>538</v>
      </c>
      <c r="B13" s="231" t="s">
        <v>1178</v>
      </c>
      <c r="C13" s="231" t="s">
        <v>1053</v>
      </c>
      <c r="D13" s="820" t="s">
        <v>372</v>
      </c>
      <c r="E13" s="547"/>
      <c r="G13" s="826"/>
    </row>
    <row r="14" spans="1:7" ht="14.1" customHeight="1">
      <c r="A14" s="230" t="s">
        <v>539</v>
      </c>
      <c r="B14" s="231" t="s">
        <v>1179</v>
      </c>
      <c r="C14" s="231" t="s">
        <v>871</v>
      </c>
      <c r="D14" s="833" t="s">
        <v>375</v>
      </c>
      <c r="E14" s="547"/>
      <c r="G14" s="826"/>
    </row>
    <row r="15" spans="1:7" ht="14.1" customHeight="1">
      <c r="A15" s="230" t="s">
        <v>540</v>
      </c>
      <c r="B15" s="231" t="s">
        <v>1180</v>
      </c>
      <c r="C15" s="231" t="s">
        <v>1051</v>
      </c>
      <c r="D15" s="833" t="s">
        <v>376</v>
      </c>
      <c r="E15" s="547"/>
      <c r="G15" s="826"/>
    </row>
    <row r="16" spans="1:7" ht="14.1" customHeight="1">
      <c r="A16" s="230" t="s">
        <v>541</v>
      </c>
      <c r="B16" s="231" t="s">
        <v>1181</v>
      </c>
      <c r="C16" s="231" t="s">
        <v>1052</v>
      </c>
      <c r="D16" s="833" t="s">
        <v>377</v>
      </c>
      <c r="E16" s="547"/>
      <c r="G16" s="826"/>
    </row>
    <row r="17" spans="1:7" ht="9.9499999999999993" customHeight="1">
      <c r="G17" s="827"/>
    </row>
    <row r="18" spans="1:7" ht="14.1" customHeight="1">
      <c r="A18" s="222" t="s">
        <v>542</v>
      </c>
      <c r="D18" s="232" t="s">
        <v>44</v>
      </c>
      <c r="G18" s="826"/>
    </row>
    <row r="19" spans="1:7" ht="14.1" customHeight="1">
      <c r="A19" s="830" t="s">
        <v>539</v>
      </c>
      <c r="B19" s="231" t="s">
        <v>1182</v>
      </c>
      <c r="C19" s="231" t="s">
        <v>872</v>
      </c>
      <c r="D19" s="833" t="s">
        <v>375</v>
      </c>
      <c r="E19" s="547"/>
      <c r="G19" s="826"/>
    </row>
    <row r="20" spans="1:7" s="199" customFormat="1" ht="14.1" customHeight="1">
      <c r="A20" s="230" t="s">
        <v>540</v>
      </c>
      <c r="B20" s="231" t="s">
        <v>1183</v>
      </c>
      <c r="C20" s="231" t="s">
        <v>873</v>
      </c>
      <c r="D20" s="833" t="s">
        <v>376</v>
      </c>
      <c r="E20" s="547"/>
      <c r="F20" s="202"/>
      <c r="G20" s="826"/>
    </row>
    <row r="21" spans="1:7" ht="14.1" customHeight="1">
      <c r="A21" s="830" t="s">
        <v>541</v>
      </c>
      <c r="B21" s="231" t="s">
        <v>1184</v>
      </c>
      <c r="C21" s="231" t="s">
        <v>874</v>
      </c>
      <c r="D21" s="833" t="s">
        <v>377</v>
      </c>
      <c r="E21" s="547"/>
      <c r="F21" s="199"/>
      <c r="G21" s="826"/>
    </row>
    <row r="22" spans="1:7" ht="9.9499999999999993" customHeight="1">
      <c r="G22" s="826"/>
    </row>
    <row r="23" spans="1:7" ht="14.1" customHeight="1">
      <c r="A23" s="222" t="s">
        <v>543</v>
      </c>
      <c r="D23" s="232" t="s">
        <v>58</v>
      </c>
      <c r="G23" s="826"/>
    </row>
    <row r="24" spans="1:7" ht="14.1" customHeight="1">
      <c r="A24" s="230" t="s">
        <v>534</v>
      </c>
      <c r="B24" s="231" t="s">
        <v>1185</v>
      </c>
      <c r="C24" s="832" t="s">
        <v>353</v>
      </c>
      <c r="D24" s="820" t="s">
        <v>368</v>
      </c>
      <c r="E24" s="198"/>
      <c r="G24" s="826"/>
    </row>
    <row r="25" spans="1:7" ht="14.1" customHeight="1">
      <c r="A25" s="230" t="s">
        <v>535</v>
      </c>
      <c r="B25" s="231" t="s">
        <v>1186</v>
      </c>
      <c r="C25" s="231" t="s">
        <v>875</v>
      </c>
      <c r="D25" s="820" t="s">
        <v>369</v>
      </c>
      <c r="E25" s="547"/>
      <c r="G25" s="826"/>
    </row>
    <row r="26" spans="1:7" ht="14.1" customHeight="1">
      <c r="A26" s="830" t="s">
        <v>536</v>
      </c>
      <c r="B26" s="231" t="s">
        <v>1187</v>
      </c>
      <c r="C26" s="231" t="s">
        <v>876</v>
      </c>
      <c r="D26" s="820" t="s">
        <v>370</v>
      </c>
      <c r="E26" s="547"/>
      <c r="G26" s="826"/>
    </row>
    <row r="27" spans="1:7" ht="14.1" customHeight="1">
      <c r="A27" s="830" t="s">
        <v>537</v>
      </c>
      <c r="B27" s="231" t="s">
        <v>1188</v>
      </c>
      <c r="C27" s="231" t="s">
        <v>877</v>
      </c>
      <c r="D27" s="820" t="s">
        <v>371</v>
      </c>
      <c r="E27" s="547"/>
      <c r="G27" s="826"/>
    </row>
    <row r="28" spans="1:7" ht="14.1" customHeight="1">
      <c r="A28" s="820" t="s">
        <v>538</v>
      </c>
      <c r="B28" s="832" t="s">
        <v>353</v>
      </c>
      <c r="C28" s="231" t="s">
        <v>878</v>
      </c>
      <c r="D28" s="820" t="s">
        <v>372</v>
      </c>
      <c r="E28" s="547"/>
      <c r="G28" s="826"/>
    </row>
    <row r="29" spans="1:7" ht="14.1" customHeight="1">
      <c r="A29" s="830" t="s">
        <v>539</v>
      </c>
      <c r="B29" s="832" t="s">
        <v>353</v>
      </c>
      <c r="C29" s="832" t="s">
        <v>353</v>
      </c>
      <c r="D29" s="833" t="s">
        <v>375</v>
      </c>
      <c r="E29" s="547"/>
      <c r="G29" s="826"/>
    </row>
    <row r="30" spans="1:7" ht="14.1" customHeight="1">
      <c r="A30" s="230" t="s">
        <v>540</v>
      </c>
      <c r="B30" s="832" t="s">
        <v>353</v>
      </c>
      <c r="C30" s="832" t="s">
        <v>353</v>
      </c>
      <c r="D30" s="833" t="s">
        <v>376</v>
      </c>
      <c r="E30" s="547"/>
      <c r="G30" s="826"/>
    </row>
    <row r="31" spans="1:7" ht="14.1" customHeight="1">
      <c r="A31" s="230" t="s">
        <v>541</v>
      </c>
      <c r="B31" s="832" t="s">
        <v>353</v>
      </c>
      <c r="C31" s="832" t="s">
        <v>353</v>
      </c>
      <c r="D31" s="833" t="s">
        <v>377</v>
      </c>
      <c r="E31" s="547"/>
      <c r="G31" s="826"/>
    </row>
    <row r="32" spans="1:7" ht="12.95" customHeight="1">
      <c r="A32" s="230"/>
      <c r="B32" s="832"/>
      <c r="C32" s="231"/>
      <c r="D32" s="233"/>
      <c r="G32" s="827"/>
    </row>
    <row r="33" spans="1:7" ht="12.95" customHeight="1">
      <c r="A33" s="235"/>
      <c r="B33" s="825"/>
      <c r="C33" s="825"/>
      <c r="D33" s="234"/>
      <c r="G33" s="827"/>
    </row>
    <row r="34" spans="1:7" ht="12" customHeight="1">
      <c r="A34" s="235"/>
      <c r="B34" s="825"/>
      <c r="C34" s="825"/>
      <c r="D34" s="827"/>
      <c r="G34" s="828"/>
    </row>
    <row r="35" spans="1:7" s="199" customFormat="1" ht="19.5" customHeight="1">
      <c r="A35" s="303" t="s">
        <v>835</v>
      </c>
      <c r="C35" s="916" t="s">
        <v>663</v>
      </c>
      <c r="D35" s="916"/>
      <c r="G35" s="828"/>
    </row>
    <row r="36" spans="1:7" s="199" customFormat="1" ht="18.95" customHeight="1">
      <c r="A36" s="206" t="s">
        <v>204</v>
      </c>
      <c r="C36" s="895" t="s">
        <v>374</v>
      </c>
      <c r="D36" s="895"/>
      <c r="G36" s="828"/>
    </row>
    <row r="37" spans="1:7" s="199" customFormat="1" ht="18.95" customHeight="1">
      <c r="A37" s="206" t="s">
        <v>136</v>
      </c>
      <c r="C37" s="895" t="s">
        <v>138</v>
      </c>
      <c r="D37" s="895"/>
      <c r="G37" s="828"/>
    </row>
    <row r="38" spans="1:7" s="199" customFormat="1" ht="18.95" customHeight="1">
      <c r="A38" s="206"/>
      <c r="G38" s="550"/>
    </row>
    <row r="39" spans="1:7" s="199" customFormat="1" ht="18" customHeight="1">
      <c r="A39" s="237" t="s">
        <v>4</v>
      </c>
      <c r="B39" s="64">
        <v>2012</v>
      </c>
      <c r="C39" s="756" t="s">
        <v>1058</v>
      </c>
      <c r="D39" s="837" t="s">
        <v>1314</v>
      </c>
      <c r="G39" s="550"/>
    </row>
    <row r="40" spans="1:7" s="199" customFormat="1" ht="8.1" customHeight="1">
      <c r="A40" s="237"/>
      <c r="C40" s="550"/>
      <c r="D40" s="76"/>
      <c r="G40" s="238"/>
    </row>
    <row r="41" spans="1:7" s="239" customFormat="1" ht="14.1" customHeight="1">
      <c r="A41" s="155" t="s">
        <v>548</v>
      </c>
      <c r="C41" s="828"/>
      <c r="D41" s="824" t="s">
        <v>530</v>
      </c>
      <c r="G41" s="238"/>
    </row>
    <row r="42" spans="1:7" s="239" customFormat="1" ht="14.1" customHeight="1">
      <c r="A42" s="230" t="s">
        <v>379</v>
      </c>
      <c r="B42" s="327">
        <v>4.66</v>
      </c>
      <c r="C42" s="327" t="s">
        <v>1167</v>
      </c>
      <c r="D42" s="202" t="s">
        <v>378</v>
      </c>
      <c r="G42" s="240"/>
    </row>
    <row r="43" spans="1:7" s="241" customFormat="1" ht="14.1" customHeight="1">
      <c r="A43" s="830" t="s">
        <v>38</v>
      </c>
      <c r="B43" s="231" t="s">
        <v>1170</v>
      </c>
      <c r="C43" s="231" t="s">
        <v>863</v>
      </c>
      <c r="D43" s="834" t="s">
        <v>59</v>
      </c>
    </row>
    <row r="44" spans="1:7" s="241" customFormat="1" ht="14.1" customHeight="1">
      <c r="A44" s="830" t="s">
        <v>39</v>
      </c>
      <c r="B44" s="231" t="s">
        <v>1171</v>
      </c>
      <c r="C44" s="231" t="s">
        <v>1168</v>
      </c>
      <c r="D44" s="834" t="s">
        <v>57</v>
      </c>
      <c r="G44" s="202"/>
    </row>
    <row r="45" spans="1:7" ht="14.1" customHeight="1">
      <c r="A45" s="830" t="s">
        <v>40</v>
      </c>
      <c r="B45" s="827" t="s">
        <v>353</v>
      </c>
      <c r="C45" s="827" t="s">
        <v>353</v>
      </c>
      <c r="D45" s="834" t="s">
        <v>60</v>
      </c>
      <c r="G45" s="228"/>
    </row>
    <row r="46" spans="1:7" s="228" customFormat="1" ht="14.1" customHeight="1">
      <c r="A46" s="59" t="s">
        <v>41</v>
      </c>
      <c r="B46" s="231" t="s">
        <v>1172</v>
      </c>
      <c r="C46" s="231" t="s">
        <v>879</v>
      </c>
      <c r="D46" s="833" t="s">
        <v>61</v>
      </c>
    </row>
    <row r="47" spans="1:7" s="228" customFormat="1" ht="14.1" customHeight="1">
      <c r="A47" s="59" t="s">
        <v>42</v>
      </c>
      <c r="B47" s="231" t="s">
        <v>1173</v>
      </c>
      <c r="C47" s="827" t="s">
        <v>864</v>
      </c>
      <c r="D47" s="834" t="s">
        <v>62</v>
      </c>
      <c r="G47" s="202"/>
    </row>
    <row r="48" spans="1:7" ht="14.1" customHeight="1">
      <c r="A48" s="59" t="s">
        <v>632</v>
      </c>
      <c r="B48" s="231" t="s">
        <v>1174</v>
      </c>
      <c r="C48" s="231" t="s">
        <v>1169</v>
      </c>
      <c r="D48" s="834" t="s">
        <v>631</v>
      </c>
    </row>
    <row r="49" spans="1:7" ht="14.1" customHeight="1">
      <c r="A49" s="59" t="s">
        <v>278</v>
      </c>
      <c r="B49" s="827" t="s">
        <v>353</v>
      </c>
      <c r="C49" s="827" t="s">
        <v>353</v>
      </c>
      <c r="D49" s="834" t="s">
        <v>279</v>
      </c>
    </row>
    <row r="50" spans="1:7" ht="12.75" customHeight="1"/>
    <row r="51" spans="1:7" ht="12.75" customHeight="1"/>
    <row r="52" spans="1:7" ht="12.75" customHeight="1"/>
    <row r="53" spans="1:7">
      <c r="A53" s="653" t="s">
        <v>1189</v>
      </c>
      <c r="D53" s="61" t="s">
        <v>1190</v>
      </c>
    </row>
    <row r="54" spans="1:7">
      <c r="A54" s="242" t="s">
        <v>137</v>
      </c>
      <c r="D54" s="61" t="s">
        <v>444</v>
      </c>
    </row>
    <row r="55" spans="1:7" ht="12.75" customHeight="1">
      <c r="A55" s="242" t="s">
        <v>836</v>
      </c>
      <c r="B55" s="820"/>
      <c r="C55" s="820"/>
      <c r="D55" s="61" t="s">
        <v>633</v>
      </c>
      <c r="F55" s="820"/>
    </row>
    <row r="56" spans="1:7" ht="12.75" customHeight="1">
      <c r="A56" s="242" t="s">
        <v>837</v>
      </c>
      <c r="B56" s="820"/>
      <c r="C56" s="820"/>
      <c r="D56" s="61" t="s">
        <v>634</v>
      </c>
    </row>
    <row r="57" spans="1:7" ht="12.75" customHeight="1">
      <c r="A57" s="16" t="s">
        <v>679</v>
      </c>
      <c r="B57" s="145"/>
      <c r="C57" s="145"/>
      <c r="D57" s="61" t="s">
        <v>748</v>
      </c>
      <c r="E57" s="145"/>
      <c r="F57" s="145"/>
      <c r="G57" s="145"/>
    </row>
    <row r="58" spans="1:7" ht="12.75" customHeight="1"/>
  </sheetData>
  <mergeCells count="4">
    <mergeCell ref="C4:D4"/>
    <mergeCell ref="C35:D35"/>
    <mergeCell ref="C36:D36"/>
    <mergeCell ref="C37:D37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ignoredErrors>
    <ignoredError sqref="C42 C47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>
  <sheetPr codeName="Feuil14" enableFormatConditionsCalculation="0">
    <tabColor theme="3" tint="0.79998168889431442"/>
  </sheetPr>
  <dimension ref="A1:W61"/>
  <sheetViews>
    <sheetView showGridLines="0" workbookViewId="0">
      <selection activeCell="D16" sqref="D16"/>
    </sheetView>
  </sheetViews>
  <sheetFormatPr baseColWidth="10" defaultColWidth="9.625" defaultRowHeight="12.75"/>
  <cols>
    <col min="1" max="1" width="19.625" style="109" customWidth="1"/>
    <col min="2" max="2" width="7.625" style="122" customWidth="1"/>
    <col min="3" max="3" width="8.5" style="122" customWidth="1"/>
    <col min="4" max="5" width="8.875" style="122" customWidth="1"/>
    <col min="6" max="6" width="8.375" style="122" customWidth="1"/>
    <col min="7" max="8" width="8.875" style="122" customWidth="1"/>
    <col min="9" max="9" width="7.625" style="122" customWidth="1"/>
    <col min="10" max="10" width="14.625" style="109" customWidth="1"/>
    <col min="11" max="11" width="4.625" style="109" customWidth="1"/>
    <col min="12" max="12" width="8.625" style="109" customWidth="1"/>
    <col min="13" max="13" width="14.625" style="109" customWidth="1"/>
    <col min="14" max="15" width="7.625" style="109" customWidth="1"/>
    <col min="16" max="33" width="3.875" style="109" customWidth="1"/>
    <col min="34" max="34" width="12.625" style="109" customWidth="1"/>
    <col min="35" max="35" width="3.625" style="109" customWidth="1"/>
    <col min="36" max="16384" width="9.625" style="109"/>
  </cols>
  <sheetData>
    <row r="1" spans="1:18" s="106" customFormat="1" ht="24.75" customHeight="1">
      <c r="A1" s="8" t="s">
        <v>674</v>
      </c>
      <c r="B1" s="420"/>
      <c r="C1" s="420"/>
      <c r="D1" s="420"/>
      <c r="E1" s="420"/>
      <c r="F1" s="420"/>
      <c r="G1" s="420"/>
      <c r="H1" s="420"/>
      <c r="I1" s="420"/>
      <c r="J1" s="107" t="s">
        <v>393</v>
      </c>
      <c r="K1" s="107"/>
      <c r="M1" s="17"/>
    </row>
    <row r="2" spans="1:18" ht="18.95" customHeight="1">
      <c r="A2" s="108"/>
      <c r="B2" s="267"/>
      <c r="C2" s="267"/>
      <c r="D2" s="267"/>
      <c r="E2" s="267"/>
      <c r="F2" s="267"/>
      <c r="G2" s="267"/>
      <c r="H2" s="267"/>
      <c r="I2" s="267"/>
      <c r="J2" s="110"/>
      <c r="K2" s="110"/>
      <c r="M2" s="108"/>
    </row>
    <row r="3" spans="1:18" ht="20.25">
      <c r="A3" s="111" t="s">
        <v>838</v>
      </c>
      <c r="B3" s="148"/>
      <c r="C3" s="421"/>
      <c r="D3" s="148"/>
      <c r="E3" s="148"/>
      <c r="F3" s="148"/>
      <c r="G3" s="919" t="s">
        <v>664</v>
      </c>
      <c r="H3" s="919"/>
      <c r="I3" s="919"/>
      <c r="J3" s="919"/>
      <c r="K3" s="113"/>
      <c r="M3" s="111"/>
    </row>
    <row r="4" spans="1:18" ht="19.5" customHeight="1">
      <c r="A4" s="111"/>
      <c r="B4" s="148"/>
      <c r="C4" s="148"/>
      <c r="D4" s="148"/>
      <c r="E4" s="148"/>
      <c r="F4" s="148"/>
      <c r="G4" s="148"/>
      <c r="H4" s="148"/>
      <c r="I4" s="148"/>
      <c r="K4" s="149"/>
      <c r="M4" s="111"/>
    </row>
    <row r="5" spans="1:18" s="202" customFormat="1" ht="16.5" customHeight="1">
      <c r="A5" s="229" t="s">
        <v>4</v>
      </c>
      <c r="D5" s="550" t="s">
        <v>1059</v>
      </c>
      <c r="G5" s="199"/>
      <c r="H5" s="550">
        <v>2011</v>
      </c>
      <c r="I5" s="199"/>
      <c r="J5" s="837" t="s">
        <v>1314</v>
      </c>
    </row>
    <row r="6" spans="1:18" ht="16.5" customHeight="1">
      <c r="B6" s="267" t="s">
        <v>770</v>
      </c>
      <c r="C6" s="267" t="s">
        <v>768</v>
      </c>
      <c r="D6" s="726" t="s">
        <v>766</v>
      </c>
      <c r="E6" s="726" t="s">
        <v>765</v>
      </c>
      <c r="F6" s="267" t="s">
        <v>770</v>
      </c>
      <c r="G6" s="267" t="s">
        <v>768</v>
      </c>
      <c r="H6" s="726" t="s">
        <v>766</v>
      </c>
      <c r="I6" s="726" t="s">
        <v>765</v>
      </c>
      <c r="K6" s="148"/>
      <c r="M6" s="112"/>
    </row>
    <row r="7" spans="1:18" ht="14.1" customHeight="1">
      <c r="B7" s="267" t="s">
        <v>769</v>
      </c>
      <c r="C7" s="267" t="s">
        <v>767</v>
      </c>
      <c r="D7" s="267" t="s">
        <v>14</v>
      </c>
      <c r="E7" s="151" t="s">
        <v>11</v>
      </c>
      <c r="F7" s="267" t="s">
        <v>769</v>
      </c>
      <c r="G7" s="267" t="s">
        <v>767</v>
      </c>
      <c r="H7" s="267" t="s">
        <v>14</v>
      </c>
      <c r="I7" s="151" t="s">
        <v>11</v>
      </c>
      <c r="M7" s="117"/>
    </row>
    <row r="8" spans="1:18" ht="14.1" customHeight="1">
      <c r="A8" s="109" t="s">
        <v>1055</v>
      </c>
      <c r="F8" s="267"/>
      <c r="G8" s="267"/>
      <c r="H8" s="267"/>
      <c r="I8" s="151"/>
      <c r="J8" s="109" t="s">
        <v>1056</v>
      </c>
      <c r="M8" s="117"/>
    </row>
    <row r="9" spans="1:18" ht="19.5" customHeight="1">
      <c r="A9" s="109" t="s">
        <v>434</v>
      </c>
      <c r="B9" s="422" t="s">
        <v>858</v>
      </c>
      <c r="C9" s="122" t="s">
        <v>1192</v>
      </c>
      <c r="D9" s="122" t="s">
        <v>603</v>
      </c>
      <c r="E9" s="122" t="s">
        <v>1193</v>
      </c>
      <c r="F9" s="422" t="s">
        <v>856</v>
      </c>
      <c r="G9" s="422" t="s">
        <v>855</v>
      </c>
      <c r="H9" s="422" t="s">
        <v>854</v>
      </c>
      <c r="I9" s="422" t="s">
        <v>602</v>
      </c>
      <c r="J9" s="130" t="s">
        <v>436</v>
      </c>
      <c r="M9" s="828"/>
      <c r="N9" s="828"/>
      <c r="O9" s="828"/>
      <c r="P9" s="828"/>
      <c r="Q9" s="828"/>
      <c r="R9" s="828"/>
    </row>
    <row r="10" spans="1:18" ht="19.5" customHeight="1">
      <c r="A10" s="109" t="s">
        <v>437</v>
      </c>
      <c r="B10" s="422" t="s">
        <v>1194</v>
      </c>
      <c r="C10" s="122" t="s">
        <v>1195</v>
      </c>
      <c r="D10" s="122" t="s">
        <v>1196</v>
      </c>
      <c r="E10" s="422" t="s">
        <v>601</v>
      </c>
      <c r="F10" s="422" t="s">
        <v>601</v>
      </c>
      <c r="G10" s="422" t="s">
        <v>1202</v>
      </c>
      <c r="H10" s="422" t="s">
        <v>857</v>
      </c>
      <c r="I10" s="422" t="s">
        <v>603</v>
      </c>
      <c r="J10" s="130" t="s">
        <v>438</v>
      </c>
      <c r="M10" s="828"/>
      <c r="N10" s="828"/>
      <c r="O10" s="828"/>
      <c r="P10" s="828"/>
      <c r="Q10" s="828"/>
      <c r="R10" s="828"/>
    </row>
    <row r="11" spans="1:18" ht="19.5" customHeight="1">
      <c r="A11" s="109" t="s">
        <v>439</v>
      </c>
      <c r="B11" s="422" t="s">
        <v>1203</v>
      </c>
      <c r="C11" s="122" t="s">
        <v>1197</v>
      </c>
      <c r="D11" s="122" t="s">
        <v>1198</v>
      </c>
      <c r="E11" s="422" t="s">
        <v>1191</v>
      </c>
      <c r="F11" s="422" t="s">
        <v>602</v>
      </c>
      <c r="G11" s="422" t="s">
        <v>858</v>
      </c>
      <c r="H11" s="423" t="s">
        <v>859</v>
      </c>
      <c r="I11" s="423" t="s">
        <v>600</v>
      </c>
      <c r="J11" s="130" t="s">
        <v>440</v>
      </c>
      <c r="K11" s="129"/>
      <c r="L11" s="665"/>
      <c r="M11" s="301"/>
      <c r="N11" s="301"/>
      <c r="O11" s="301"/>
      <c r="P11" s="180"/>
      <c r="Q11" s="180"/>
      <c r="R11" s="180"/>
    </row>
    <row r="12" spans="1:18" ht="15.95" customHeight="1">
      <c r="A12" s="109" t="s">
        <v>441</v>
      </c>
      <c r="B12" s="422"/>
      <c r="J12" s="130" t="s">
        <v>1028</v>
      </c>
      <c r="K12" s="129"/>
      <c r="M12" s="118"/>
    </row>
    <row r="13" spans="1:18" ht="15.95" customHeight="1">
      <c r="A13" s="109" t="s">
        <v>442</v>
      </c>
      <c r="B13" s="422" t="s">
        <v>1199</v>
      </c>
      <c r="C13" s="122" t="s">
        <v>861</v>
      </c>
      <c r="D13" s="122" t="s">
        <v>1200</v>
      </c>
      <c r="E13" s="122" t="s">
        <v>1201</v>
      </c>
      <c r="F13" s="122" t="s">
        <v>1204</v>
      </c>
      <c r="G13" s="122" t="s">
        <v>1205</v>
      </c>
      <c r="H13" s="422" t="s">
        <v>861</v>
      </c>
      <c r="I13" s="422" t="s">
        <v>860</v>
      </c>
      <c r="J13" s="130" t="s">
        <v>1027</v>
      </c>
      <c r="K13" s="129"/>
      <c r="M13" s="118"/>
    </row>
    <row r="14" spans="1:18" ht="15.95" customHeight="1">
      <c r="A14" s="115"/>
      <c r="B14" s="422"/>
      <c r="G14" s="422"/>
      <c r="H14" s="422"/>
      <c r="I14" s="422"/>
      <c r="J14" s="129"/>
      <c r="K14" s="129"/>
      <c r="M14" s="118"/>
    </row>
    <row r="15" spans="1:18" ht="15.95" customHeight="1">
      <c r="A15" s="418" t="s">
        <v>804</v>
      </c>
      <c r="B15" s="424" t="s">
        <v>435</v>
      </c>
      <c r="C15" s="267" t="s">
        <v>600</v>
      </c>
      <c r="D15" s="267" t="s">
        <v>1198</v>
      </c>
      <c r="E15" s="267" t="s">
        <v>1213</v>
      </c>
      <c r="F15" s="267" t="s">
        <v>862</v>
      </c>
      <c r="G15" s="424" t="s">
        <v>855</v>
      </c>
      <c r="H15" s="424" t="s">
        <v>857</v>
      </c>
      <c r="I15" s="424" t="s">
        <v>435</v>
      </c>
      <c r="J15" s="419" t="s">
        <v>443</v>
      </c>
      <c r="K15" s="129"/>
      <c r="M15" s="118"/>
    </row>
    <row r="16" spans="1:18" ht="15.95" customHeight="1">
      <c r="A16" s="115"/>
      <c r="E16" s="425"/>
      <c r="F16" s="422"/>
      <c r="G16" s="658"/>
      <c r="H16" s="425"/>
      <c r="I16" s="426"/>
      <c r="J16" s="129"/>
      <c r="K16" s="129"/>
      <c r="M16" s="118"/>
    </row>
    <row r="17" spans="1:23" ht="12" customHeight="1">
      <c r="A17" s="115"/>
      <c r="D17" s="422"/>
      <c r="E17" s="426"/>
      <c r="F17" s="422"/>
      <c r="G17" s="422"/>
      <c r="H17" s="426"/>
      <c r="I17" s="426"/>
      <c r="J17" s="129"/>
      <c r="K17" s="129"/>
      <c r="M17" s="118"/>
    </row>
    <row r="18" spans="1:23" ht="12" customHeight="1">
      <c r="A18" s="115"/>
      <c r="B18" s="426"/>
      <c r="C18" s="426"/>
      <c r="D18" s="426"/>
      <c r="E18" s="426"/>
      <c r="F18" s="426"/>
      <c r="G18" s="426"/>
      <c r="H18" s="426"/>
      <c r="I18" s="426"/>
      <c r="J18" s="129"/>
      <c r="K18" s="129"/>
      <c r="M18" s="118"/>
    </row>
    <row r="19" spans="1:23" ht="12" customHeight="1">
      <c r="A19" s="115"/>
      <c r="B19" s="426"/>
      <c r="C19" s="426"/>
      <c r="D19" s="426"/>
      <c r="E19" s="426"/>
      <c r="F19" s="426"/>
      <c r="G19" s="426"/>
      <c r="H19" s="426"/>
      <c r="I19" s="426"/>
      <c r="J19" s="129"/>
      <c r="K19" s="129"/>
      <c r="M19" s="118"/>
    </row>
    <row r="20" spans="1:23" ht="12" customHeight="1">
      <c r="A20" s="115"/>
      <c r="B20" s="426"/>
      <c r="C20" s="426"/>
      <c r="D20" s="426"/>
      <c r="E20" s="426"/>
      <c r="F20" s="426"/>
      <c r="G20" s="426"/>
      <c r="H20" s="426"/>
      <c r="I20" s="426"/>
      <c r="J20" s="129"/>
      <c r="K20" s="129"/>
      <c r="M20" s="118"/>
    </row>
    <row r="21" spans="1:23" ht="12" customHeight="1">
      <c r="A21" s="115"/>
      <c r="B21" s="426"/>
      <c r="C21" s="426"/>
      <c r="D21" s="426"/>
      <c r="E21" s="426"/>
      <c r="F21" s="426"/>
      <c r="G21" s="426"/>
      <c r="H21" s="426"/>
      <c r="I21" s="426"/>
      <c r="J21" s="129"/>
      <c r="M21" s="147"/>
    </row>
    <row r="22" spans="1:23" ht="19.5" customHeight="1">
      <c r="A22" s="147"/>
      <c r="B22" s="425"/>
      <c r="C22" s="427"/>
      <c r="D22" s="427"/>
      <c r="E22" s="427"/>
      <c r="F22" s="427"/>
      <c r="G22" s="427"/>
      <c r="H22" s="427"/>
      <c r="I22" s="427"/>
      <c r="K22" s="413"/>
      <c r="L22" s="150"/>
      <c r="M22" s="111"/>
    </row>
    <row r="23" spans="1:23" ht="20.25">
      <c r="A23" s="111" t="s">
        <v>666</v>
      </c>
      <c r="B23" s="148"/>
      <c r="C23" s="148"/>
      <c r="D23" s="148"/>
      <c r="E23" s="148"/>
      <c r="F23" s="148"/>
      <c r="G23" s="885" t="s">
        <v>665</v>
      </c>
      <c r="H23" s="885"/>
      <c r="I23" s="885"/>
      <c r="J23" s="885"/>
      <c r="K23" s="114"/>
      <c r="L23" s="150"/>
      <c r="M23" s="121"/>
    </row>
    <row r="24" spans="1:23" ht="18.75" customHeight="1">
      <c r="A24" s="121" t="s">
        <v>65</v>
      </c>
      <c r="B24" s="148"/>
      <c r="C24" s="148"/>
      <c r="D24" s="148"/>
      <c r="E24" s="148"/>
      <c r="F24" s="148"/>
      <c r="G24" s="884" t="s">
        <v>348</v>
      </c>
      <c r="H24" s="884"/>
      <c r="I24" s="884"/>
      <c r="J24" s="884"/>
      <c r="K24" s="122"/>
      <c r="M24" s="121"/>
    </row>
    <row r="25" spans="1:23" ht="16.5" customHeight="1">
      <c r="A25" s="121"/>
      <c r="B25" s="148"/>
      <c r="D25" s="148"/>
      <c r="E25" s="148"/>
      <c r="F25" s="148"/>
      <c r="G25" s="148"/>
      <c r="H25" s="148"/>
      <c r="I25" s="148"/>
      <c r="J25" s="122"/>
      <c r="K25" s="148"/>
      <c r="M25" s="117"/>
      <c r="S25" s="918"/>
      <c r="T25" s="918"/>
      <c r="V25" s="918"/>
      <c r="W25" s="918"/>
    </row>
    <row r="26" spans="1:23" ht="13.5" customHeight="1">
      <c r="A26" s="117" t="s">
        <v>4</v>
      </c>
      <c r="C26" s="123"/>
      <c r="D26" s="123"/>
      <c r="E26" s="123"/>
      <c r="F26" s="123"/>
      <c r="G26" s="123"/>
      <c r="H26" s="123"/>
      <c r="J26" s="837" t="s">
        <v>1314</v>
      </c>
      <c r="K26" s="122"/>
      <c r="M26" s="121"/>
    </row>
    <row r="27" spans="1:23" ht="13.5" customHeight="1">
      <c r="A27" s="121"/>
      <c r="C27" s="544"/>
      <c r="D27" s="544"/>
      <c r="E27" s="544"/>
      <c r="F27" s="544"/>
      <c r="G27" s="544"/>
      <c r="H27" s="544"/>
      <c r="J27" s="122"/>
      <c r="T27" s="125"/>
    </row>
    <row r="28" spans="1:23" s="543" customFormat="1" ht="13.5" customHeight="1">
      <c r="A28" s="917" t="s">
        <v>1327</v>
      </c>
      <c r="B28" s="917"/>
      <c r="C28" s="917"/>
      <c r="D28" s="857"/>
      <c r="H28" s="544"/>
      <c r="I28" s="122"/>
      <c r="J28" s="133" t="s">
        <v>205</v>
      </c>
      <c r="K28" s="152"/>
      <c r="L28" s="153"/>
      <c r="M28" s="126"/>
      <c r="N28" s="128"/>
    </row>
    <row r="29" spans="1:23" ht="13.5" customHeight="1">
      <c r="A29" s="917" t="s">
        <v>1328</v>
      </c>
      <c r="B29" s="917"/>
      <c r="C29" s="917"/>
      <c r="D29" s="857"/>
      <c r="H29" s="151"/>
      <c r="I29" s="128"/>
      <c r="J29" s="133" t="s">
        <v>604</v>
      </c>
      <c r="M29" s="121"/>
    </row>
    <row r="30" spans="1:23" ht="13.5" customHeight="1">
      <c r="A30" s="132"/>
      <c r="B30" s="132"/>
      <c r="C30" s="132"/>
      <c r="D30" s="857"/>
      <c r="H30" s="151"/>
      <c r="I30" s="128"/>
      <c r="J30" s="133"/>
      <c r="M30" s="121"/>
    </row>
    <row r="31" spans="1:23" ht="18" customHeight="1">
      <c r="A31" s="854" t="s">
        <v>1315</v>
      </c>
      <c r="B31" s="855"/>
      <c r="C31" s="134"/>
      <c r="E31" s="134"/>
      <c r="F31" s="424">
        <v>14.17</v>
      </c>
      <c r="J31" s="856" t="s">
        <v>1320</v>
      </c>
      <c r="K31" s="129"/>
      <c r="M31" s="121"/>
    </row>
    <row r="32" spans="1:23" s="134" customFormat="1" ht="18" customHeight="1">
      <c r="A32" s="854" t="s">
        <v>1316</v>
      </c>
      <c r="B32" s="109"/>
      <c r="C32" s="122"/>
      <c r="E32" s="109"/>
      <c r="F32" s="424">
        <v>14.4</v>
      </c>
      <c r="H32" s="122"/>
      <c r="I32" s="428"/>
      <c r="J32" s="123" t="s">
        <v>1321</v>
      </c>
      <c r="K32" s="133"/>
      <c r="M32" s="132"/>
    </row>
    <row r="33" spans="1:13" s="134" customFormat="1" ht="18" customHeight="1">
      <c r="A33" s="854" t="s">
        <v>1317</v>
      </c>
      <c r="B33" s="109"/>
      <c r="C33" s="122"/>
      <c r="E33" s="109"/>
      <c r="F33" s="424">
        <v>14.26</v>
      </c>
      <c r="H33" s="424"/>
      <c r="I33" s="133"/>
      <c r="J33" s="123" t="s">
        <v>1322</v>
      </c>
      <c r="K33" s="133"/>
      <c r="M33" s="132"/>
    </row>
    <row r="34" spans="1:13" s="134" customFormat="1" ht="18" customHeight="1">
      <c r="A34" s="854" t="s">
        <v>1318</v>
      </c>
      <c r="B34" s="109"/>
      <c r="C34" s="122"/>
      <c r="E34" s="109"/>
      <c r="F34" s="424">
        <v>14.14</v>
      </c>
      <c r="H34" s="135"/>
      <c r="I34" s="133"/>
      <c r="J34" s="123" t="s">
        <v>1323</v>
      </c>
      <c r="K34" s="133"/>
      <c r="M34" s="132"/>
    </row>
    <row r="35" spans="1:13" ht="18" customHeight="1">
      <c r="A35" s="854" t="s">
        <v>1319</v>
      </c>
      <c r="B35" s="109"/>
      <c r="E35" s="109"/>
      <c r="F35" s="424">
        <v>14.19</v>
      </c>
      <c r="J35" s="123" t="s">
        <v>1324</v>
      </c>
    </row>
    <row r="36" spans="1:13" ht="12.75" customHeight="1">
      <c r="B36" s="109"/>
      <c r="F36" s="109"/>
      <c r="G36" s="109"/>
    </row>
    <row r="37" spans="1:13" ht="12.75" customHeight="1">
      <c r="A37" s="137"/>
      <c r="B37" s="430"/>
    </row>
    <row r="44" spans="1:13" ht="12.75" customHeight="1">
      <c r="A44" s="137"/>
      <c r="B44" s="430"/>
    </row>
    <row r="45" spans="1:13" ht="12.75" customHeight="1">
      <c r="A45" s="137"/>
      <c r="B45" s="430"/>
    </row>
    <row r="46" spans="1:13" ht="12.75" customHeight="1">
      <c r="A46" s="137"/>
      <c r="B46" s="430"/>
    </row>
    <row r="47" spans="1:13" s="815" customFormat="1" ht="12.75" customHeight="1">
      <c r="A47" s="27"/>
    </row>
    <row r="48" spans="1:13" s="815" customFormat="1" ht="12.75" customHeight="1">
      <c r="A48" s="136" t="s">
        <v>1234</v>
      </c>
      <c r="J48" s="416" t="s">
        <v>1239</v>
      </c>
    </row>
    <row r="49" spans="1:13" s="815" customFormat="1" ht="12.75" customHeight="1">
      <c r="A49" s="136" t="s">
        <v>1241</v>
      </c>
      <c r="B49" s="163"/>
      <c r="C49" s="163"/>
      <c r="D49" s="163"/>
      <c r="E49" s="163"/>
      <c r="F49" s="163"/>
      <c r="J49" s="839" t="s">
        <v>1243</v>
      </c>
    </row>
    <row r="50" spans="1:13" s="815" customFormat="1" ht="12.75" customHeight="1">
      <c r="A50" s="136" t="s">
        <v>1235</v>
      </c>
      <c r="J50" s="109" t="s">
        <v>1240</v>
      </c>
    </row>
    <row r="51" spans="1:13" s="815" customFormat="1">
      <c r="A51" s="136" t="s">
        <v>1236</v>
      </c>
      <c r="B51" s="163"/>
      <c r="C51" s="163"/>
      <c r="D51" s="163"/>
      <c r="E51" s="163"/>
      <c r="F51" s="163"/>
      <c r="J51" s="109" t="s">
        <v>1244</v>
      </c>
    </row>
    <row r="52" spans="1:13" s="815" customFormat="1">
      <c r="A52" s="136" t="s">
        <v>1237</v>
      </c>
      <c r="B52" s="163"/>
      <c r="C52" s="163"/>
      <c r="D52" s="163"/>
      <c r="E52" s="163"/>
      <c r="F52" s="163"/>
      <c r="J52" s="820" t="s">
        <v>1242</v>
      </c>
    </row>
    <row r="53" spans="1:13" s="815" customFormat="1">
      <c r="A53" s="136" t="s">
        <v>1238</v>
      </c>
      <c r="J53" s="109" t="s">
        <v>1245</v>
      </c>
    </row>
    <row r="54" spans="1:13" ht="12.75" customHeight="1">
      <c r="A54" s="16" t="s">
        <v>679</v>
      </c>
      <c r="B54" s="145"/>
      <c r="C54" s="145"/>
      <c r="D54" s="145"/>
      <c r="E54" s="145"/>
      <c r="F54" s="145"/>
      <c r="G54" s="145"/>
      <c r="J54" s="61" t="s">
        <v>748</v>
      </c>
      <c r="K54" s="138"/>
      <c r="M54" s="137"/>
    </row>
    <row r="55" spans="1:13" ht="12.75" customHeight="1"/>
    <row r="60" spans="1:13" ht="14.25" customHeight="1"/>
    <row r="61" spans="1:13" ht="14.25" customHeight="1"/>
  </sheetData>
  <mergeCells count="7">
    <mergeCell ref="A28:C28"/>
    <mergeCell ref="A29:C29"/>
    <mergeCell ref="V25:W25"/>
    <mergeCell ref="S25:T25"/>
    <mergeCell ref="G3:J3"/>
    <mergeCell ref="G23:J23"/>
    <mergeCell ref="G24:J24"/>
  </mergeCells>
  <phoneticPr fontId="0" type="noConversion"/>
  <pageMargins left="0.78740157480314965" right="0.78740157480314965" top="1.1811023622047245" bottom="0.98425196850393704" header="0.51181102362204722" footer="0.51181102362204722"/>
  <pageSetup paperSize="9" scale="75" orientation="portrait" horizontalDpi="1200" verticalDpi="1200" r:id="rId1"/>
  <headerFooter alignWithMargins="0"/>
  <ignoredErrors>
    <ignoredError sqref="I9:I11 B13:I13 B15:I15 H9:H11 G9:G11 F9:F11 E9:E11 D9:D11 C9:C11 B9:B11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>
  <sheetPr syncVertical="1" syncRef="A1" transitionEvaluation="1" codeName="Feuil15" enableFormatConditionsCalculation="0">
    <tabColor theme="3" tint="0.79998168889431442"/>
  </sheetPr>
  <dimension ref="A1:W61"/>
  <sheetViews>
    <sheetView showGridLines="0" workbookViewId="0">
      <selection activeCell="D16" sqref="D16"/>
    </sheetView>
  </sheetViews>
  <sheetFormatPr baseColWidth="10" defaultColWidth="9.625" defaultRowHeight="12.75"/>
  <cols>
    <col min="1" max="1" width="14.625" style="284" customWidth="1"/>
    <col min="2" max="2" width="5.625" style="284" customWidth="1"/>
    <col min="3" max="3" width="6.875" style="284" bestFit="1" customWidth="1"/>
    <col min="4" max="4" width="6" style="284" bestFit="1" customWidth="1"/>
    <col min="5" max="5" width="7.125" style="284" customWidth="1"/>
    <col min="6" max="6" width="6" style="284" bestFit="1" customWidth="1"/>
    <col min="7" max="7" width="10.625" style="284" customWidth="1"/>
    <col min="8" max="8" width="8.625" style="284" bestFit="1" customWidth="1"/>
    <col min="9" max="9" width="9" style="284" customWidth="1"/>
    <col min="10" max="10" width="8.625" style="284" customWidth="1"/>
    <col min="11" max="11" width="7" style="284" customWidth="1"/>
    <col min="12" max="12" width="12.625" style="284" customWidth="1"/>
    <col min="13" max="13" width="3.625" style="284" customWidth="1"/>
    <col min="14" max="23" width="6.625" style="284" customWidth="1"/>
    <col min="24" max="16384" width="9.625" style="284"/>
  </cols>
  <sheetData>
    <row r="1" spans="1:13" s="268" customFormat="1" ht="24.75" customHeight="1">
      <c r="A1" s="8" t="s">
        <v>674</v>
      </c>
      <c r="B1" s="17"/>
      <c r="C1" s="17"/>
      <c r="D1" s="17"/>
      <c r="L1" s="30" t="s">
        <v>355</v>
      </c>
    </row>
    <row r="2" spans="1:13" s="269" customFormat="1" ht="18.95" customHeight="1">
      <c r="A2" s="373"/>
      <c r="B2" s="373"/>
      <c r="C2" s="373"/>
      <c r="D2" s="373"/>
      <c r="L2" s="69"/>
    </row>
    <row r="3" spans="1:13" s="269" customFormat="1" ht="20.25">
      <c r="A3" s="270" t="s">
        <v>1029</v>
      </c>
      <c r="B3" s="270"/>
      <c r="C3" s="270"/>
      <c r="D3" s="270"/>
      <c r="H3" s="920" t="s">
        <v>667</v>
      </c>
      <c r="I3" s="920"/>
      <c r="J3" s="920"/>
      <c r="K3" s="920"/>
      <c r="L3" s="920"/>
      <c r="M3" s="29"/>
    </row>
    <row r="4" spans="1:13" s="269" customFormat="1" ht="18.95" customHeight="1">
      <c r="A4" s="271" t="s">
        <v>352</v>
      </c>
      <c r="B4" s="271"/>
      <c r="C4" s="271"/>
      <c r="D4" s="271"/>
      <c r="L4" s="272"/>
      <c r="M4" s="273"/>
    </row>
    <row r="5" spans="1:13" s="269" customFormat="1" ht="18.95" customHeight="1">
      <c r="A5" s="271"/>
      <c r="B5" s="271"/>
      <c r="C5" s="271"/>
      <c r="D5" s="271"/>
      <c r="L5" s="272"/>
      <c r="M5" s="273"/>
    </row>
    <row r="6" spans="1:13" s="269" customFormat="1" ht="16.5" customHeight="1">
      <c r="A6" s="59" t="s">
        <v>1162</v>
      </c>
      <c r="B6" s="59"/>
      <c r="C6" s="554" t="s">
        <v>83</v>
      </c>
      <c r="D6" s="553" t="s">
        <v>82</v>
      </c>
      <c r="E6" s="922" t="s">
        <v>407</v>
      </c>
      <c r="F6" s="922"/>
      <c r="G6" s="272" t="s">
        <v>351</v>
      </c>
      <c r="H6" s="554" t="s">
        <v>349</v>
      </c>
      <c r="I6" s="553" t="s">
        <v>881</v>
      </c>
      <c r="L6" s="692" t="s">
        <v>1211</v>
      </c>
      <c r="M6" s="273"/>
    </row>
    <row r="7" spans="1:13" s="269" customFormat="1" ht="16.5">
      <c r="A7" s="274" t="s">
        <v>551</v>
      </c>
      <c r="B7" s="274"/>
      <c r="C7" s="537"/>
      <c r="D7" s="554" t="s">
        <v>84</v>
      </c>
      <c r="E7" s="923" t="s">
        <v>350</v>
      </c>
      <c r="F7" s="923"/>
      <c r="G7" s="272" t="s">
        <v>37</v>
      </c>
      <c r="H7" s="503" t="s">
        <v>139</v>
      </c>
      <c r="L7" s="243" t="s">
        <v>50</v>
      </c>
      <c r="M7" s="537"/>
    </row>
    <row r="8" spans="1:13" s="269" customFormat="1" ht="15.75">
      <c r="C8" s="275" t="s">
        <v>67</v>
      </c>
      <c r="D8" s="275" t="s">
        <v>66</v>
      </c>
      <c r="E8" s="924" t="s">
        <v>406</v>
      </c>
      <c r="F8" s="924"/>
      <c r="G8" s="555" t="s">
        <v>63</v>
      </c>
      <c r="H8" s="276" t="s">
        <v>79</v>
      </c>
      <c r="I8" s="276" t="s">
        <v>309</v>
      </c>
      <c r="M8" s="275"/>
    </row>
    <row r="9" spans="1:13" s="269" customFormat="1" ht="4.5" customHeight="1">
      <c r="C9" s="275"/>
      <c r="D9" s="275"/>
      <c r="E9" s="555"/>
      <c r="G9" s="555"/>
      <c r="H9" s="276"/>
      <c r="I9" s="276"/>
      <c r="M9" s="275"/>
    </row>
    <row r="10" spans="1:13" s="269" customFormat="1" ht="12" customHeight="1">
      <c r="A10" s="277" t="s">
        <v>839</v>
      </c>
      <c r="B10" s="277"/>
      <c r="E10" s="278"/>
      <c r="G10" s="28"/>
      <c r="L10" s="279" t="s">
        <v>85</v>
      </c>
    </row>
    <row r="11" spans="1:13" s="269" customFormat="1" ht="12" customHeight="1">
      <c r="A11" s="277"/>
      <c r="B11" s="277"/>
      <c r="E11" s="278"/>
      <c r="G11" s="28"/>
      <c r="L11" s="279"/>
    </row>
    <row r="12" spans="1:13" ht="12" customHeight="1">
      <c r="A12" s="280" t="s">
        <v>1212</v>
      </c>
      <c r="B12" s="280"/>
      <c r="C12" s="662">
        <v>6022</v>
      </c>
      <c r="D12" s="661">
        <v>413</v>
      </c>
      <c r="E12" s="661"/>
      <c r="F12" s="661">
        <v>2826</v>
      </c>
      <c r="G12" s="6">
        <v>90</v>
      </c>
      <c r="H12" s="661">
        <v>100</v>
      </c>
      <c r="I12" s="661">
        <v>2593</v>
      </c>
      <c r="L12" s="841" t="s">
        <v>1311</v>
      </c>
    </row>
    <row r="13" spans="1:13" ht="12" customHeight="1">
      <c r="A13" s="280" t="s">
        <v>68</v>
      </c>
      <c r="B13" s="280"/>
      <c r="C13" s="6">
        <v>2670</v>
      </c>
      <c r="D13" s="6">
        <v>450</v>
      </c>
      <c r="E13" s="663"/>
      <c r="F13" s="6">
        <v>1300</v>
      </c>
      <c r="G13" s="664">
        <v>100</v>
      </c>
      <c r="H13" s="664">
        <v>270</v>
      </c>
      <c r="I13" s="6">
        <v>550</v>
      </c>
      <c r="L13" s="282" t="s">
        <v>87</v>
      </c>
      <c r="M13" s="283"/>
    </row>
    <row r="14" spans="1:13" ht="12" customHeight="1">
      <c r="A14" s="280" t="s">
        <v>69</v>
      </c>
      <c r="B14" s="280"/>
      <c r="C14" s="6">
        <v>700</v>
      </c>
      <c r="D14" s="664" t="s">
        <v>353</v>
      </c>
      <c r="E14" s="663"/>
      <c r="F14" s="664">
        <v>400</v>
      </c>
      <c r="G14" s="664" t="s">
        <v>353</v>
      </c>
      <c r="H14" s="664" t="s">
        <v>353</v>
      </c>
      <c r="I14" s="664">
        <v>300</v>
      </c>
      <c r="L14" s="282" t="s">
        <v>88</v>
      </c>
      <c r="M14" s="283"/>
    </row>
    <row r="15" spans="1:13" ht="12" customHeight="1">
      <c r="A15" s="280" t="s">
        <v>70</v>
      </c>
      <c r="B15" s="280"/>
      <c r="C15" s="6">
        <v>6279</v>
      </c>
      <c r="D15" s="6">
        <v>1107</v>
      </c>
      <c r="E15" s="663"/>
      <c r="F15" s="6">
        <v>2384</v>
      </c>
      <c r="G15" s="6">
        <v>55</v>
      </c>
      <c r="H15" s="664" t="s">
        <v>353</v>
      </c>
      <c r="I15" s="6">
        <v>2733</v>
      </c>
      <c r="L15" s="282" t="s">
        <v>89</v>
      </c>
      <c r="M15" s="283"/>
    </row>
    <row r="16" spans="1:13" s="269" customFormat="1" ht="12" customHeight="1">
      <c r="A16" s="277" t="s">
        <v>71</v>
      </c>
      <c r="B16" s="277"/>
      <c r="C16" s="60">
        <f t="shared" ref="C16:H16" si="0">SUM(C12:C15)</f>
        <v>15671</v>
      </c>
      <c r="D16" s="60">
        <f t="shared" si="0"/>
        <v>1970</v>
      </c>
      <c r="E16" s="663"/>
      <c r="F16" s="60">
        <f t="shared" si="0"/>
        <v>6910</v>
      </c>
      <c r="G16" s="60">
        <f t="shared" si="0"/>
        <v>245</v>
      </c>
      <c r="H16" s="60">
        <f t="shared" si="0"/>
        <v>370</v>
      </c>
      <c r="I16" s="60">
        <f>SUM(I12:I15)</f>
        <v>6176</v>
      </c>
      <c r="L16" s="285" t="s">
        <v>90</v>
      </c>
      <c r="M16" s="286"/>
    </row>
    <row r="17" spans="1:13" ht="9.9499999999999993" customHeight="1">
      <c r="A17" s="269"/>
      <c r="B17" s="269"/>
      <c r="C17" s="6"/>
      <c r="D17" s="60"/>
      <c r="E17" s="663"/>
      <c r="F17" s="663"/>
      <c r="G17" s="6"/>
      <c r="H17" s="6"/>
      <c r="I17" s="6"/>
      <c r="L17" s="279"/>
      <c r="M17" s="283"/>
    </row>
    <row r="18" spans="1:13" ht="12" customHeight="1">
      <c r="A18" s="280" t="s">
        <v>72</v>
      </c>
      <c r="B18" s="280"/>
      <c r="C18" s="6">
        <v>73896</v>
      </c>
      <c r="D18" s="6">
        <v>12500</v>
      </c>
      <c r="E18" s="663"/>
      <c r="F18" s="6">
        <v>15030</v>
      </c>
      <c r="G18" s="6">
        <v>14172</v>
      </c>
      <c r="H18" s="6">
        <v>220</v>
      </c>
      <c r="I18" s="6">
        <v>31974</v>
      </c>
      <c r="L18" s="287" t="s">
        <v>100</v>
      </c>
      <c r="M18" s="283"/>
    </row>
    <row r="19" spans="1:13" ht="12" customHeight="1">
      <c r="A19" s="280" t="s">
        <v>73</v>
      </c>
      <c r="B19" s="280"/>
      <c r="C19" s="6">
        <v>82880</v>
      </c>
      <c r="D19" s="6">
        <v>13394</v>
      </c>
      <c r="E19" s="663"/>
      <c r="F19" s="6">
        <v>15689</v>
      </c>
      <c r="G19" s="6">
        <v>28962</v>
      </c>
      <c r="H19" s="6">
        <v>1279</v>
      </c>
      <c r="I19" s="6">
        <v>23556</v>
      </c>
      <c r="L19" s="282" t="s">
        <v>92</v>
      </c>
      <c r="M19" s="283"/>
    </row>
    <row r="20" spans="1:13" s="269" customFormat="1" ht="12" customHeight="1">
      <c r="A20" s="277" t="s">
        <v>74</v>
      </c>
      <c r="B20" s="277"/>
      <c r="C20" s="60">
        <f t="shared" ref="C20:H20" si="1">SUM(C18:C19)</f>
        <v>156776</v>
      </c>
      <c r="D20" s="60">
        <f t="shared" si="1"/>
        <v>25894</v>
      </c>
      <c r="E20" s="663"/>
      <c r="F20" s="60">
        <f t="shared" si="1"/>
        <v>30719</v>
      </c>
      <c r="G20" s="60">
        <f t="shared" si="1"/>
        <v>43134</v>
      </c>
      <c r="H20" s="60">
        <f t="shared" si="1"/>
        <v>1499</v>
      </c>
      <c r="I20" s="60">
        <f>SUM(I18:I19)</f>
        <v>55530</v>
      </c>
      <c r="L20" s="285" t="s">
        <v>93</v>
      </c>
      <c r="M20" s="286"/>
    </row>
    <row r="21" spans="1:13" ht="9.9499999999999993" customHeight="1">
      <c r="A21" s="269"/>
      <c r="B21" s="269"/>
      <c r="C21" s="6"/>
      <c r="D21" s="663"/>
      <c r="E21" s="663"/>
      <c r="F21" s="6"/>
      <c r="G21" s="6"/>
      <c r="H21" s="6"/>
      <c r="I21" s="6"/>
      <c r="L21" s="282"/>
      <c r="M21" s="283"/>
    </row>
    <row r="22" spans="1:13" ht="12" customHeight="1">
      <c r="A22" s="280" t="s">
        <v>75</v>
      </c>
      <c r="B22" s="280"/>
      <c r="C22" s="6">
        <v>83574</v>
      </c>
      <c r="D22" s="6">
        <v>13891</v>
      </c>
      <c r="E22" s="663"/>
      <c r="F22" s="6">
        <v>28577</v>
      </c>
      <c r="G22" s="6">
        <v>21842</v>
      </c>
      <c r="H22" s="6">
        <v>6182</v>
      </c>
      <c r="I22" s="6">
        <v>13082</v>
      </c>
      <c r="L22" s="282" t="s">
        <v>94</v>
      </c>
      <c r="M22" s="283"/>
    </row>
    <row r="23" spans="1:13" ht="12" customHeight="1">
      <c r="A23" s="280" t="s">
        <v>76</v>
      </c>
      <c r="B23" s="280"/>
      <c r="C23" s="6">
        <v>76465</v>
      </c>
      <c r="D23" s="6">
        <v>1839</v>
      </c>
      <c r="E23" s="663"/>
      <c r="F23" s="6">
        <v>22810</v>
      </c>
      <c r="G23" s="6">
        <v>20374</v>
      </c>
      <c r="H23" s="6">
        <v>15455</v>
      </c>
      <c r="I23" s="6">
        <v>15987</v>
      </c>
      <c r="L23" s="282" t="s">
        <v>95</v>
      </c>
      <c r="M23" s="283"/>
    </row>
    <row r="24" spans="1:13" ht="12" customHeight="1">
      <c r="A24" s="280" t="s">
        <v>310</v>
      </c>
      <c r="B24" s="280"/>
      <c r="C24" s="6">
        <v>21461</v>
      </c>
      <c r="D24" s="6">
        <v>1027</v>
      </c>
      <c r="E24" s="663"/>
      <c r="F24" s="6">
        <v>5682</v>
      </c>
      <c r="G24" s="6">
        <v>7646.45</v>
      </c>
      <c r="H24" s="6">
        <v>1255</v>
      </c>
      <c r="I24" s="6">
        <v>5850.47</v>
      </c>
      <c r="L24" s="282" t="s">
        <v>549</v>
      </c>
      <c r="M24" s="283"/>
    </row>
    <row r="25" spans="1:13" ht="12" customHeight="1">
      <c r="A25" s="280" t="s">
        <v>394</v>
      </c>
      <c r="B25" s="280"/>
      <c r="C25" s="6">
        <v>2775</v>
      </c>
      <c r="D25" s="6">
        <v>2</v>
      </c>
      <c r="E25" s="663"/>
      <c r="F25" s="6">
        <v>1564</v>
      </c>
      <c r="G25" s="6">
        <v>487.46</v>
      </c>
      <c r="H25" s="6">
        <v>40</v>
      </c>
      <c r="I25" s="6">
        <v>682.46</v>
      </c>
      <c r="L25" s="282" t="s">
        <v>395</v>
      </c>
      <c r="M25" s="283"/>
    </row>
    <row r="26" spans="1:13" s="269" customFormat="1" ht="12" customHeight="1">
      <c r="A26" s="277" t="s">
        <v>77</v>
      </c>
      <c r="B26" s="277"/>
      <c r="C26" s="60">
        <f>SUM(C22:C25)</f>
        <v>184275</v>
      </c>
      <c r="D26" s="60">
        <f>SUM(D22:D25)</f>
        <v>16759</v>
      </c>
      <c r="E26" s="60"/>
      <c r="F26" s="60">
        <f>SUM(F22:F25)</f>
        <v>58633</v>
      </c>
      <c r="G26" s="60">
        <f>SUM(G22:G25)</f>
        <v>50349.909999999996</v>
      </c>
      <c r="H26" s="60">
        <f>SUM(H22:H25)</f>
        <v>22932</v>
      </c>
      <c r="I26" s="60">
        <f>SUM(I22:I25)</f>
        <v>35601.93</v>
      </c>
      <c r="L26" s="285" t="s">
        <v>96</v>
      </c>
      <c r="M26" s="286"/>
    </row>
    <row r="27" spans="1:13" s="269" customFormat="1" ht="12" customHeight="1">
      <c r="C27" s="60"/>
      <c r="D27" s="60"/>
      <c r="E27" s="60"/>
      <c r="F27" s="60"/>
      <c r="G27" s="60"/>
      <c r="H27" s="60"/>
      <c r="I27" s="6"/>
      <c r="L27" s="279"/>
      <c r="M27" s="288"/>
    </row>
    <row r="28" spans="1:13" s="269" customFormat="1" ht="12" customHeight="1">
      <c r="A28" s="289" t="s">
        <v>78</v>
      </c>
      <c r="B28" s="289"/>
      <c r="C28" s="60">
        <f>C16+C20+C26</f>
        <v>356722</v>
      </c>
      <c r="D28" s="60">
        <f>D16+D20+D26</f>
        <v>44623</v>
      </c>
      <c r="E28" s="60"/>
      <c r="F28" s="60">
        <f>F16+F20+F26</f>
        <v>96262</v>
      </c>
      <c r="G28" s="60">
        <f>G16+G20+G26</f>
        <v>93728.91</v>
      </c>
      <c r="H28" s="60">
        <f>H16+H20+H26</f>
        <v>24801</v>
      </c>
      <c r="I28" s="60">
        <f>I16+I20+I26</f>
        <v>97307.93</v>
      </c>
      <c r="L28" s="285" t="s">
        <v>97</v>
      </c>
      <c r="M28" s="286"/>
    </row>
    <row r="29" spans="1:13">
      <c r="A29" s="269"/>
      <c r="B29" s="269"/>
      <c r="C29" s="269"/>
      <c r="D29" s="269"/>
      <c r="E29" s="283"/>
      <c r="F29" s="283"/>
      <c r="G29" s="283"/>
      <c r="H29" s="283"/>
      <c r="I29" s="283"/>
      <c r="J29" s="283"/>
      <c r="K29" s="283"/>
      <c r="L29" s="283"/>
      <c r="M29" s="283"/>
    </row>
    <row r="30" spans="1:13">
      <c r="A30" s="269"/>
      <c r="B30" s="269"/>
      <c r="C30" s="269"/>
      <c r="D30" s="269"/>
      <c r="E30" s="283"/>
      <c r="F30" s="283"/>
      <c r="G30" s="283"/>
      <c r="H30" s="283"/>
      <c r="I30" s="283"/>
      <c r="J30" s="283"/>
      <c r="K30" s="283"/>
      <c r="L30" s="283"/>
      <c r="M30" s="283"/>
    </row>
    <row r="31" spans="1:13">
      <c r="A31" s="269"/>
      <c r="B31" s="269"/>
      <c r="C31" s="269"/>
      <c r="D31" s="269"/>
    </row>
    <row r="32" spans="1:13" s="291" customFormat="1" ht="18.95" customHeight="1">
      <c r="A32" s="111" t="s">
        <v>668</v>
      </c>
      <c r="B32" s="111"/>
      <c r="C32" s="111"/>
      <c r="D32" s="111"/>
      <c r="E32" s="147"/>
      <c r="F32" s="147"/>
      <c r="G32" s="147"/>
      <c r="H32" s="147"/>
      <c r="I32" s="885" t="s">
        <v>840</v>
      </c>
      <c r="J32" s="885"/>
      <c r="K32" s="885"/>
      <c r="L32" s="885"/>
      <c r="M32" s="290"/>
    </row>
    <row r="33" spans="1:23" ht="18.95" customHeight="1">
      <c r="A33" s="121" t="s">
        <v>1030</v>
      </c>
      <c r="B33" s="121"/>
      <c r="C33" s="121"/>
      <c r="D33" s="121"/>
      <c r="E33" s="147"/>
      <c r="F33" s="147"/>
      <c r="G33" s="147"/>
      <c r="H33" s="147"/>
      <c r="I33" s="884" t="s">
        <v>140</v>
      </c>
      <c r="J33" s="884"/>
      <c r="K33" s="884"/>
      <c r="L33" s="884"/>
    </row>
    <row r="34" spans="1:23" ht="12.75" customHeight="1">
      <c r="A34" s="121"/>
      <c r="B34" s="121"/>
      <c r="C34" s="121"/>
      <c r="D34" s="121"/>
      <c r="E34" s="147"/>
      <c r="F34" s="147"/>
      <c r="G34" s="147"/>
      <c r="H34" s="147"/>
      <c r="I34" s="147"/>
      <c r="J34" s="147"/>
      <c r="K34" s="147"/>
      <c r="L34" s="147"/>
    </row>
    <row r="35" spans="1:23" s="202" customFormat="1" ht="16.5" customHeight="1">
      <c r="A35" s="229" t="s">
        <v>4</v>
      </c>
      <c r="B35" s="550"/>
      <c r="C35" s="550"/>
      <c r="L35" s="837" t="s">
        <v>1314</v>
      </c>
    </row>
    <row r="36" spans="1:23" ht="13.5" customHeight="1">
      <c r="A36" s="59" t="s">
        <v>1162</v>
      </c>
      <c r="B36" s="59"/>
      <c r="C36" s="59"/>
      <c r="D36" s="59"/>
      <c r="E36" s="544"/>
      <c r="F36" s="544"/>
      <c r="G36" s="109"/>
      <c r="H36" s="109"/>
      <c r="I36" s="124"/>
      <c r="J36" s="544"/>
      <c r="K36" s="544"/>
      <c r="L36" s="692" t="s">
        <v>1211</v>
      </c>
    </row>
    <row r="37" spans="1:23" ht="13.5" customHeight="1">
      <c r="A37" s="59"/>
      <c r="B37" s="925" t="s">
        <v>771</v>
      </c>
      <c r="C37" s="925"/>
      <c r="D37" s="925"/>
      <c r="E37" s="925"/>
      <c r="F37" s="925"/>
      <c r="G37" s="925" t="s">
        <v>775</v>
      </c>
      <c r="H37" s="925"/>
      <c r="I37" s="925"/>
      <c r="J37" s="925"/>
      <c r="K37" s="127"/>
      <c r="L37" s="29"/>
    </row>
    <row r="38" spans="1:23" ht="13.5" customHeight="1">
      <c r="A38" s="59"/>
      <c r="B38" s="123" t="s">
        <v>455</v>
      </c>
      <c r="C38" s="123" t="s">
        <v>454</v>
      </c>
      <c r="D38" s="123" t="s">
        <v>453</v>
      </c>
      <c r="E38" s="123" t="s">
        <v>94</v>
      </c>
      <c r="F38" s="123" t="s">
        <v>92</v>
      </c>
      <c r="G38" s="431" t="s">
        <v>452</v>
      </c>
      <c r="H38" s="431" t="s">
        <v>89</v>
      </c>
      <c r="I38" s="431" t="s">
        <v>88</v>
      </c>
      <c r="J38" s="431" t="s">
        <v>87</v>
      </c>
      <c r="K38" s="272" t="s">
        <v>1232</v>
      </c>
      <c r="L38" s="29"/>
      <c r="P38" s="292"/>
      <c r="R38" s="292"/>
    </row>
    <row r="39" spans="1:23" ht="13.5" customHeight="1">
      <c r="A39" s="59"/>
      <c r="B39" s="544" t="s">
        <v>449</v>
      </c>
      <c r="C39" s="544" t="s">
        <v>445</v>
      </c>
      <c r="D39" s="544" t="s">
        <v>446</v>
      </c>
      <c r="E39" s="544" t="s">
        <v>776</v>
      </c>
      <c r="F39" s="544" t="s">
        <v>447</v>
      </c>
      <c r="G39" s="544" t="s">
        <v>448</v>
      </c>
      <c r="H39" s="576" t="s">
        <v>772</v>
      </c>
      <c r="I39" s="576" t="s">
        <v>773</v>
      </c>
      <c r="J39" s="576" t="s">
        <v>774</v>
      </c>
      <c r="K39" s="727" t="s">
        <v>1233</v>
      </c>
      <c r="L39" s="29"/>
      <c r="P39" s="292"/>
      <c r="R39" s="292"/>
    </row>
    <row r="40" spans="1:23" ht="14.25">
      <c r="A40" s="292" t="s">
        <v>1025</v>
      </c>
      <c r="K40" s="691" t="s">
        <v>353</v>
      </c>
      <c r="L40" s="292" t="s">
        <v>1026</v>
      </c>
      <c r="P40" s="292"/>
      <c r="R40" s="292"/>
    </row>
    <row r="41" spans="1:23" ht="14.25">
      <c r="A41" s="292"/>
      <c r="K41" s="691"/>
      <c r="L41" s="292"/>
      <c r="P41" s="292"/>
      <c r="R41" s="292"/>
    </row>
    <row r="42" spans="1:23" ht="12" customHeight="1">
      <c r="A42" s="293" t="s">
        <v>9</v>
      </c>
      <c r="B42" s="657">
        <v>5.0199999999999996</v>
      </c>
      <c r="C42" s="757" t="s">
        <v>353</v>
      </c>
      <c r="D42" s="658">
        <v>4.4400000000000004</v>
      </c>
      <c r="E42" s="757" t="s">
        <v>353</v>
      </c>
      <c r="F42" s="658">
        <v>3.99</v>
      </c>
      <c r="G42" s="659">
        <v>3.8</v>
      </c>
      <c r="H42" s="759" t="s">
        <v>353</v>
      </c>
      <c r="I42" s="759" t="s">
        <v>353</v>
      </c>
      <c r="J42" s="640">
        <v>3.39</v>
      </c>
      <c r="K42" s="759" t="s">
        <v>353</v>
      </c>
      <c r="L42" s="542" t="s">
        <v>23</v>
      </c>
      <c r="N42" s="657"/>
      <c r="O42" s="757"/>
      <c r="P42" s="657"/>
      <c r="Q42" s="757"/>
      <c r="R42" s="657"/>
      <c r="S42" s="657"/>
      <c r="T42" s="757"/>
      <c r="U42" s="757"/>
      <c r="V42" s="657"/>
      <c r="W42" s="757"/>
    </row>
    <row r="43" spans="1:23" ht="12" customHeight="1">
      <c r="A43" s="293" t="s">
        <v>10</v>
      </c>
      <c r="B43" s="757" t="s">
        <v>353</v>
      </c>
      <c r="C43" s="757" t="s">
        <v>353</v>
      </c>
      <c r="D43" s="658">
        <v>4.47</v>
      </c>
      <c r="E43" s="290">
        <v>4.28</v>
      </c>
      <c r="F43" s="658">
        <v>4.0599999999999996</v>
      </c>
      <c r="G43" s="659">
        <v>3.91</v>
      </c>
      <c r="H43" s="660">
        <v>3.65</v>
      </c>
      <c r="I43" s="660">
        <v>3.55</v>
      </c>
      <c r="J43" s="640">
        <v>3.41</v>
      </c>
      <c r="K43" s="759" t="s">
        <v>353</v>
      </c>
      <c r="L43" s="542" t="s">
        <v>24</v>
      </c>
      <c r="N43" s="757"/>
      <c r="O43" s="757"/>
      <c r="P43" s="657"/>
      <c r="Q43" s="290"/>
      <c r="R43" s="657"/>
      <c r="S43" s="657"/>
      <c r="T43" s="657"/>
      <c r="U43" s="657"/>
      <c r="V43" s="657"/>
      <c r="W43" s="757"/>
    </row>
    <row r="44" spans="1:23" ht="12" customHeight="1">
      <c r="A44" s="293" t="s">
        <v>11</v>
      </c>
      <c r="B44" s="757" t="s">
        <v>353</v>
      </c>
      <c r="C44" s="757" t="s">
        <v>353</v>
      </c>
      <c r="D44" s="757" t="s">
        <v>353</v>
      </c>
      <c r="E44" s="290">
        <v>4.3499999999999996</v>
      </c>
      <c r="F44" s="658">
        <v>4.1100000000000003</v>
      </c>
      <c r="G44" s="659">
        <v>3.96</v>
      </c>
      <c r="H44" s="759" t="s">
        <v>353</v>
      </c>
      <c r="I44" s="759" t="s">
        <v>353</v>
      </c>
      <c r="J44" s="640">
        <v>3.45</v>
      </c>
      <c r="K44" s="759" t="s">
        <v>353</v>
      </c>
      <c r="L44" s="542" t="s">
        <v>25</v>
      </c>
      <c r="N44" s="757"/>
      <c r="O44" s="757"/>
      <c r="P44" s="757"/>
      <c r="Q44" s="290"/>
      <c r="R44" s="657"/>
      <c r="S44" s="657"/>
      <c r="T44" s="757"/>
      <c r="U44" s="757"/>
      <c r="V44" s="657"/>
      <c r="W44" s="757"/>
    </row>
    <row r="45" spans="1:23" ht="12" customHeight="1">
      <c r="A45" s="293" t="s">
        <v>12</v>
      </c>
      <c r="B45" s="757" t="s">
        <v>353</v>
      </c>
      <c r="C45" s="757" t="s">
        <v>353</v>
      </c>
      <c r="D45" s="425">
        <v>4.5</v>
      </c>
      <c r="E45" s="760">
        <v>4.28</v>
      </c>
      <c r="F45" s="658">
        <v>3.98</v>
      </c>
      <c r="G45" s="640">
        <v>3.7</v>
      </c>
      <c r="H45" s="660">
        <v>3.51</v>
      </c>
      <c r="I45" s="660">
        <v>3.38</v>
      </c>
      <c r="J45" s="640">
        <v>3.2</v>
      </c>
      <c r="K45" s="759" t="s">
        <v>353</v>
      </c>
      <c r="L45" s="542" t="s">
        <v>26</v>
      </c>
      <c r="N45" s="757"/>
      <c r="O45" s="757"/>
      <c r="P45" s="758"/>
      <c r="Q45" s="290"/>
      <c r="R45" s="657"/>
      <c r="S45" s="657"/>
      <c r="T45" s="657"/>
      <c r="U45" s="657"/>
      <c r="V45" s="657"/>
      <c r="W45" s="757"/>
    </row>
    <row r="46" spans="1:23" ht="12" customHeight="1">
      <c r="A46" s="293" t="s">
        <v>13</v>
      </c>
      <c r="B46" s="757" t="s">
        <v>353</v>
      </c>
      <c r="C46" s="757" t="s">
        <v>353</v>
      </c>
      <c r="D46" s="658">
        <v>4.51</v>
      </c>
      <c r="E46" s="757" t="s">
        <v>353</v>
      </c>
      <c r="F46" s="658">
        <v>3.98</v>
      </c>
      <c r="G46" s="658">
        <v>3.69</v>
      </c>
      <c r="H46" s="660">
        <v>3.52</v>
      </c>
      <c r="I46" s="660">
        <v>3.4</v>
      </c>
      <c r="J46" s="640">
        <v>3.2</v>
      </c>
      <c r="K46" s="759" t="s">
        <v>353</v>
      </c>
      <c r="L46" s="542" t="s">
        <v>27</v>
      </c>
      <c r="N46" s="757"/>
      <c r="O46" s="757"/>
      <c r="P46" s="657"/>
      <c r="Q46" s="757"/>
      <c r="R46" s="657"/>
      <c r="S46" s="657"/>
      <c r="T46" s="657"/>
      <c r="U46" s="657"/>
      <c r="V46" s="657"/>
      <c r="W46" s="757"/>
    </row>
    <row r="47" spans="1:23" ht="12" customHeight="1">
      <c r="A47" s="293" t="s">
        <v>14</v>
      </c>
      <c r="B47" s="757" t="s">
        <v>353</v>
      </c>
      <c r="C47" s="757" t="s">
        <v>353</v>
      </c>
      <c r="D47" s="657">
        <v>4.55</v>
      </c>
      <c r="E47" s="657">
        <v>4.3</v>
      </c>
      <c r="F47" s="658">
        <v>4.03</v>
      </c>
      <c r="G47" s="658">
        <v>3.74</v>
      </c>
      <c r="H47" s="660">
        <v>3.56</v>
      </c>
      <c r="I47" s="660">
        <v>3.4</v>
      </c>
      <c r="J47" s="640">
        <v>3.22</v>
      </c>
      <c r="K47" s="759" t="s">
        <v>353</v>
      </c>
      <c r="L47" s="542" t="s">
        <v>28</v>
      </c>
      <c r="N47" s="757"/>
      <c r="O47" s="757"/>
      <c r="P47" s="657"/>
      <c r="Q47" s="657"/>
      <c r="R47" s="657"/>
      <c r="S47" s="657"/>
      <c r="T47" s="657"/>
      <c r="U47" s="657"/>
      <c r="V47" s="657"/>
      <c r="W47" s="757"/>
    </row>
    <row r="48" spans="1:23" ht="12" customHeight="1">
      <c r="A48" s="293" t="s">
        <v>15</v>
      </c>
      <c r="B48" s="757" t="s">
        <v>353</v>
      </c>
      <c r="C48" s="757" t="s">
        <v>353</v>
      </c>
      <c r="D48" s="757" t="s">
        <v>353</v>
      </c>
      <c r="E48" s="657">
        <v>4.3600000000000003</v>
      </c>
      <c r="F48" s="757" t="s">
        <v>353</v>
      </c>
      <c r="G48" s="658">
        <v>3.75</v>
      </c>
      <c r="H48" s="660">
        <v>3.65</v>
      </c>
      <c r="I48" s="660">
        <v>3.42</v>
      </c>
      <c r="J48" s="640">
        <v>3.23</v>
      </c>
      <c r="K48" s="759" t="s">
        <v>353</v>
      </c>
      <c r="L48" s="542" t="s">
        <v>29</v>
      </c>
      <c r="N48" s="757"/>
      <c r="O48" s="757"/>
      <c r="P48" s="757"/>
      <c r="Q48" s="657"/>
      <c r="R48" s="757"/>
      <c r="S48" s="657"/>
      <c r="T48" s="657"/>
      <c r="U48" s="657"/>
      <c r="V48" s="657"/>
      <c r="W48" s="757"/>
    </row>
    <row r="49" spans="1:23" ht="12" customHeight="1">
      <c r="A49" s="294" t="s">
        <v>18</v>
      </c>
      <c r="B49" s="757" t="s">
        <v>353</v>
      </c>
      <c r="C49" s="657">
        <v>5.01</v>
      </c>
      <c r="D49" s="658">
        <v>4.74</v>
      </c>
      <c r="E49" s="658">
        <v>4.47</v>
      </c>
      <c r="F49" s="658">
        <v>4.17</v>
      </c>
      <c r="G49" s="658">
        <v>3.95</v>
      </c>
      <c r="H49" s="660">
        <v>3.75</v>
      </c>
      <c r="I49" s="759" t="s">
        <v>353</v>
      </c>
      <c r="J49" s="640">
        <v>3.39</v>
      </c>
      <c r="K49" s="660">
        <v>3.28</v>
      </c>
      <c r="L49" s="542" t="s">
        <v>30</v>
      </c>
      <c r="N49" s="757"/>
      <c r="O49" s="657"/>
      <c r="P49" s="657"/>
      <c r="Q49" s="657"/>
      <c r="R49" s="657"/>
      <c r="S49" s="657"/>
      <c r="T49" s="657"/>
      <c r="U49" s="757"/>
      <c r="V49" s="657"/>
      <c r="W49" s="657"/>
    </row>
    <row r="50" spans="1:23" ht="12" customHeight="1">
      <c r="A50" s="293" t="s">
        <v>19</v>
      </c>
      <c r="B50" s="757" t="s">
        <v>353</v>
      </c>
      <c r="C50" s="757" t="s">
        <v>353</v>
      </c>
      <c r="D50" s="757" t="s">
        <v>353</v>
      </c>
      <c r="E50" s="425">
        <v>4.4000000000000004</v>
      </c>
      <c r="F50" s="658">
        <v>4.47</v>
      </c>
      <c r="G50" s="658">
        <v>4.08</v>
      </c>
      <c r="H50" s="660">
        <v>3.82</v>
      </c>
      <c r="I50" s="759" t="s">
        <v>353</v>
      </c>
      <c r="J50" s="759" t="s">
        <v>353</v>
      </c>
      <c r="K50" s="759" t="s">
        <v>353</v>
      </c>
      <c r="L50" s="542" t="s">
        <v>31</v>
      </c>
      <c r="N50" s="757"/>
      <c r="O50" s="757"/>
      <c r="P50" s="757"/>
      <c r="Q50" s="758"/>
      <c r="R50" s="657"/>
      <c r="S50" s="657"/>
      <c r="T50" s="657"/>
      <c r="U50" s="757"/>
      <c r="V50" s="757"/>
      <c r="W50" s="757"/>
    </row>
    <row r="51" spans="1:23" ht="12" customHeight="1">
      <c r="A51" s="293" t="s">
        <v>20</v>
      </c>
      <c r="B51" s="757" t="s">
        <v>353</v>
      </c>
      <c r="C51" s="757" t="s">
        <v>353</v>
      </c>
      <c r="D51" s="757" t="s">
        <v>353</v>
      </c>
      <c r="E51" s="757" t="s">
        <v>353</v>
      </c>
      <c r="F51" s="658">
        <v>4.4800000000000004</v>
      </c>
      <c r="G51" s="658">
        <v>4.13</v>
      </c>
      <c r="H51" s="660">
        <v>3.82</v>
      </c>
      <c r="I51" s="759" t="s">
        <v>353</v>
      </c>
      <c r="J51" s="640">
        <v>3.39</v>
      </c>
      <c r="K51" s="759" t="s">
        <v>353</v>
      </c>
      <c r="L51" s="542" t="s">
        <v>32</v>
      </c>
      <c r="N51" s="757"/>
      <c r="O51" s="757"/>
      <c r="P51" s="757"/>
      <c r="Q51" s="757"/>
      <c r="R51" s="657"/>
      <c r="S51" s="657"/>
      <c r="T51" s="657"/>
      <c r="U51" s="757"/>
      <c r="V51" s="657"/>
      <c r="W51" s="757"/>
    </row>
    <row r="52" spans="1:23" ht="12" customHeight="1">
      <c r="A52" s="293" t="s">
        <v>21</v>
      </c>
      <c r="B52" s="757" t="s">
        <v>353</v>
      </c>
      <c r="C52" s="757" t="s">
        <v>353</v>
      </c>
      <c r="D52" s="657">
        <v>5.08</v>
      </c>
      <c r="E52" s="658">
        <v>4.84</v>
      </c>
      <c r="F52" s="658">
        <v>4.57</v>
      </c>
      <c r="G52" s="659">
        <v>4.2</v>
      </c>
      <c r="H52" s="660">
        <v>3.83</v>
      </c>
      <c r="I52" s="660">
        <v>3.55</v>
      </c>
      <c r="J52" s="660">
        <v>3.41</v>
      </c>
      <c r="K52" s="759" t="s">
        <v>353</v>
      </c>
      <c r="L52" s="542" t="s">
        <v>33</v>
      </c>
      <c r="N52" s="757"/>
      <c r="O52" s="757"/>
      <c r="P52" s="657"/>
      <c r="Q52" s="657"/>
      <c r="R52" s="657"/>
      <c r="S52" s="657"/>
      <c r="T52" s="657"/>
      <c r="U52" s="657"/>
      <c r="V52" s="657"/>
      <c r="W52" s="757"/>
    </row>
    <row r="53" spans="1:23" ht="12" customHeight="1">
      <c r="A53" s="293" t="s">
        <v>22</v>
      </c>
      <c r="B53" s="757" t="s">
        <v>353</v>
      </c>
      <c r="C53" s="757" t="s">
        <v>353</v>
      </c>
      <c r="D53" s="757" t="s">
        <v>353</v>
      </c>
      <c r="E53" s="757" t="s">
        <v>353</v>
      </c>
      <c r="F53" s="757" t="s">
        <v>353</v>
      </c>
      <c r="G53" s="659">
        <v>4.38</v>
      </c>
      <c r="H53" s="660">
        <v>3.88</v>
      </c>
      <c r="I53" s="660">
        <v>3.59</v>
      </c>
      <c r="J53" s="759" t="s">
        <v>353</v>
      </c>
      <c r="K53" s="759" t="s">
        <v>353</v>
      </c>
      <c r="L53" s="542" t="s">
        <v>34</v>
      </c>
      <c r="N53" s="757"/>
      <c r="O53" s="757"/>
      <c r="P53" s="757"/>
      <c r="Q53" s="757"/>
      <c r="R53" s="757"/>
      <c r="S53" s="657"/>
      <c r="T53" s="657"/>
      <c r="U53" s="657"/>
      <c r="V53" s="757"/>
      <c r="W53" s="757"/>
    </row>
    <row r="54" spans="1:23" ht="18.75" customHeight="1">
      <c r="A54" s="921"/>
      <c r="B54" s="921"/>
      <c r="C54" s="921"/>
      <c r="D54" s="921"/>
      <c r="E54" s="921"/>
      <c r="F54" s="921"/>
      <c r="G54" s="921"/>
      <c r="H54" s="921"/>
      <c r="I54" s="921"/>
      <c r="J54" s="921"/>
      <c r="K54" s="921"/>
      <c r="L54" s="921"/>
    </row>
    <row r="55" spans="1:23" ht="12.75" customHeight="1"/>
    <row r="56" spans="1:23" ht="12.75" customHeight="1">
      <c r="A56" s="27" t="s">
        <v>687</v>
      </c>
    </row>
    <row r="57" spans="1:23" ht="12.75" customHeight="1">
      <c r="A57" s="535" t="s">
        <v>81</v>
      </c>
      <c r="B57" s="535"/>
      <c r="C57" s="535"/>
      <c r="D57" s="535"/>
      <c r="E57" s="120"/>
      <c r="F57" s="281"/>
      <c r="G57" s="281"/>
      <c r="H57" s="120"/>
      <c r="I57" s="281"/>
      <c r="J57" s="281"/>
      <c r="K57" s="281"/>
      <c r="L57" s="287"/>
    </row>
    <row r="58" spans="1:23" ht="14.1" customHeight="1">
      <c r="A58" s="295" t="s">
        <v>1033</v>
      </c>
      <c r="B58" s="295"/>
      <c r="C58" s="295"/>
      <c r="D58" s="295"/>
    </row>
    <row r="59" spans="1:23" ht="12.75" customHeight="1">
      <c r="A59" s="27" t="s">
        <v>777</v>
      </c>
      <c r="B59" s="27"/>
      <c r="C59" s="27"/>
      <c r="D59" s="27"/>
      <c r="L59" s="571" t="s">
        <v>749</v>
      </c>
    </row>
    <row r="60" spans="1:23" ht="12.75" customHeight="1">
      <c r="A60" s="27" t="s">
        <v>1032</v>
      </c>
      <c r="B60" s="27"/>
      <c r="C60" s="27"/>
      <c r="D60" s="27"/>
      <c r="L60" s="193" t="s">
        <v>1031</v>
      </c>
    </row>
    <row r="61" spans="1:23" ht="12.75" customHeight="1">
      <c r="A61" s="16" t="s">
        <v>679</v>
      </c>
      <c r="B61" s="145"/>
      <c r="C61" s="145"/>
      <c r="D61" s="145"/>
      <c r="E61" s="145"/>
      <c r="F61" s="145"/>
      <c r="G61" s="145"/>
      <c r="L61" s="61" t="s">
        <v>748</v>
      </c>
    </row>
  </sheetData>
  <mergeCells count="9">
    <mergeCell ref="H3:L3"/>
    <mergeCell ref="A54:L54"/>
    <mergeCell ref="E6:F6"/>
    <mergeCell ref="E7:F7"/>
    <mergeCell ref="E8:F8"/>
    <mergeCell ref="B37:F37"/>
    <mergeCell ref="G37:J37"/>
    <mergeCell ref="I33:L33"/>
    <mergeCell ref="I32:L32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syncVertical="1" syncRef="A1">
    <tabColor theme="3" tint="0.79998168889431442"/>
  </sheetPr>
  <dimension ref="A1:AH70"/>
  <sheetViews>
    <sheetView showGridLines="0" zoomScaleNormal="100" workbookViewId="0">
      <selection activeCell="D16" sqref="D16"/>
    </sheetView>
  </sheetViews>
  <sheetFormatPr baseColWidth="10" defaultRowHeight="12.75"/>
  <cols>
    <col min="1" max="1" width="9.625" style="18" customWidth="1"/>
    <col min="2" max="2" width="2.875" style="18" customWidth="1"/>
    <col min="3" max="4" width="8.5" style="191" customWidth="1"/>
    <col min="5" max="5" width="8.5" style="29" customWidth="1"/>
    <col min="6" max="6" width="8.5" style="191" customWidth="1"/>
    <col min="7" max="7" width="8.5" style="105" customWidth="1"/>
    <col min="8" max="8" width="8.5" style="29" customWidth="1"/>
    <col min="9" max="10" width="8.5" style="105" customWidth="1"/>
    <col min="11" max="11" width="7.625" style="105" customWidth="1"/>
    <col min="12" max="12" width="2.375" style="164" bestFit="1" customWidth="1"/>
    <col min="13" max="13" width="12.625" style="537" customWidth="1"/>
    <col min="14" max="14" width="3.625" style="537" customWidth="1"/>
    <col min="15" max="15" width="11" style="537"/>
    <col min="16" max="25" width="7.625" style="537" customWidth="1"/>
    <col min="26" max="16384" width="11" style="537"/>
  </cols>
  <sheetData>
    <row r="1" spans="1:34" s="168" customFormat="1" ht="24.75" customHeight="1">
      <c r="A1" s="8" t="s">
        <v>674</v>
      </c>
      <c r="B1" s="17"/>
      <c r="C1" s="182"/>
      <c r="D1" s="182"/>
      <c r="E1" s="183"/>
      <c r="F1" s="182"/>
      <c r="G1" s="183"/>
      <c r="H1" s="183"/>
      <c r="I1" s="183"/>
      <c r="J1" s="183"/>
      <c r="K1" s="183"/>
      <c r="L1" s="601"/>
      <c r="M1" s="30" t="s">
        <v>355</v>
      </c>
      <c r="N1" s="537"/>
    </row>
    <row r="2" spans="1:34" ht="18.95" customHeight="1">
      <c r="A2" s="37"/>
      <c r="B2" s="37"/>
      <c r="C2" s="96"/>
      <c r="D2" s="96"/>
      <c r="F2" s="96"/>
      <c r="G2" s="164" t="s">
        <v>343</v>
      </c>
      <c r="H2" s="29" t="s">
        <v>343</v>
      </c>
      <c r="I2" s="164"/>
      <c r="J2" s="164"/>
      <c r="K2" s="164"/>
      <c r="M2" s="93"/>
      <c r="O2" s="720"/>
      <c r="P2" s="634"/>
      <c r="Q2" s="645"/>
      <c r="R2" s="645"/>
      <c r="S2" s="645"/>
      <c r="T2" s="721"/>
      <c r="U2" s="721"/>
      <c r="V2" s="645"/>
      <c r="W2" s="645"/>
      <c r="X2" s="645"/>
      <c r="Y2" s="298"/>
      <c r="Z2" s="645"/>
      <c r="AA2" s="645"/>
      <c r="AB2" s="645"/>
      <c r="AC2" s="298"/>
      <c r="AD2" s="645"/>
      <c r="AE2" s="645"/>
      <c r="AF2" s="298"/>
      <c r="AG2" s="645"/>
      <c r="AH2" s="645"/>
    </row>
    <row r="3" spans="1:34" s="169" customFormat="1" ht="20.25">
      <c r="A3" s="94" t="s">
        <v>841</v>
      </c>
      <c r="B3" s="94"/>
      <c r="C3" s="184"/>
      <c r="D3" s="184"/>
      <c r="E3" s="185"/>
      <c r="F3" s="184"/>
      <c r="G3" s="185"/>
      <c r="H3" s="185"/>
      <c r="I3" s="926" t="s">
        <v>744</v>
      </c>
      <c r="J3" s="926"/>
      <c r="K3" s="926"/>
      <c r="L3" s="926"/>
      <c r="M3" s="926"/>
      <c r="N3" s="537"/>
      <c r="O3" s="720"/>
      <c r="P3" s="634"/>
      <c r="Q3" s="646"/>
      <c r="R3" s="646"/>
      <c r="S3" s="646"/>
      <c r="T3" s="646"/>
      <c r="U3" s="646"/>
      <c r="V3" s="646"/>
      <c r="W3" s="646"/>
      <c r="X3" s="646"/>
      <c r="Y3" s="646"/>
      <c r="Z3" s="646"/>
      <c r="AA3" s="646"/>
      <c r="AB3" s="646"/>
      <c r="AC3" s="646"/>
      <c r="AD3" s="646"/>
      <c r="AE3" s="646"/>
      <c r="AF3" s="646"/>
      <c r="AG3" s="646"/>
      <c r="AH3" s="646"/>
    </row>
    <row r="4" spans="1:34" s="169" customFormat="1" ht="20.25">
      <c r="A4" s="94" t="s">
        <v>380</v>
      </c>
      <c r="B4" s="94"/>
      <c r="C4" s="184"/>
      <c r="D4" s="184"/>
      <c r="E4" s="185"/>
      <c r="F4" s="184"/>
      <c r="G4" s="170"/>
      <c r="H4" s="185"/>
      <c r="I4" s="926" t="s">
        <v>745</v>
      </c>
      <c r="J4" s="926"/>
      <c r="K4" s="926"/>
      <c r="L4" s="926"/>
      <c r="M4" s="926"/>
      <c r="N4" s="537"/>
      <c r="O4" s="537"/>
      <c r="P4" s="537"/>
      <c r="Q4" s="537"/>
      <c r="R4" s="537"/>
      <c r="S4" s="537"/>
      <c r="T4" s="537"/>
      <c r="U4" s="537"/>
      <c r="V4" s="537"/>
      <c r="W4" s="537"/>
      <c r="X4" s="537"/>
      <c r="Y4" s="537"/>
      <c r="Z4" s="537"/>
      <c r="AA4" s="647"/>
      <c r="AB4" s="647"/>
      <c r="AC4" s="647"/>
      <c r="AD4" s="647"/>
      <c r="AE4" s="647"/>
      <c r="AF4" s="647"/>
      <c r="AG4" s="647"/>
      <c r="AH4" s="647"/>
    </row>
    <row r="5" spans="1:34" s="19" customFormat="1" ht="18.95" customHeight="1">
      <c r="A5" s="92"/>
      <c r="B5" s="92"/>
      <c r="C5" s="187"/>
      <c r="D5" s="187"/>
      <c r="E5" s="188"/>
      <c r="F5" s="189"/>
      <c r="G5" s="172"/>
      <c r="H5" s="188"/>
      <c r="I5" s="190"/>
      <c r="J5" s="190"/>
      <c r="K5" s="190"/>
      <c r="L5" s="172"/>
      <c r="M5" s="172"/>
      <c r="N5" s="537"/>
      <c r="O5" s="722"/>
      <c r="P5" s="472"/>
      <c r="Q5" s="644"/>
      <c r="R5" s="644"/>
      <c r="S5" s="644"/>
      <c r="T5" s="644"/>
      <c r="U5" s="644"/>
      <c r="V5" s="644"/>
      <c r="W5" s="644"/>
      <c r="X5" s="644"/>
      <c r="Y5" s="644"/>
      <c r="Z5" s="537"/>
      <c r="AA5" s="647"/>
      <c r="AB5" s="647"/>
      <c r="AC5" s="647"/>
      <c r="AD5" s="647"/>
      <c r="AE5" s="647"/>
      <c r="AF5" s="647"/>
      <c r="AG5" s="647"/>
      <c r="AH5" s="647"/>
    </row>
    <row r="6" spans="1:34" ht="18.95" customHeight="1">
      <c r="C6" s="472"/>
      <c r="D6" s="472"/>
      <c r="E6" s="472"/>
      <c r="F6" s="472"/>
      <c r="G6" s="472"/>
      <c r="H6" s="472"/>
      <c r="I6" s="472"/>
      <c r="J6" s="472"/>
      <c r="K6" s="379"/>
      <c r="L6" s="379"/>
      <c r="M6" s="379"/>
      <c r="N6" s="379"/>
      <c r="Q6" s="29"/>
      <c r="R6" s="29"/>
      <c r="S6" s="29"/>
      <c r="T6" s="29"/>
      <c r="U6" s="29"/>
      <c r="V6" s="29"/>
      <c r="W6" s="29"/>
      <c r="X6" s="29"/>
      <c r="Y6" s="29"/>
      <c r="AA6" s="647"/>
      <c r="AB6" s="647"/>
      <c r="AC6" s="647"/>
      <c r="AD6" s="647"/>
      <c r="AE6" s="647"/>
      <c r="AF6" s="647"/>
      <c r="AG6" s="647"/>
      <c r="AH6" s="647"/>
    </row>
    <row r="7" spans="1:34" s="22" customFormat="1" ht="16.5" customHeight="1">
      <c r="A7" s="18" t="s">
        <v>1036</v>
      </c>
      <c r="B7" s="32"/>
      <c r="C7" s="176" t="s">
        <v>292</v>
      </c>
      <c r="D7" s="177" t="s">
        <v>390</v>
      </c>
      <c r="E7" s="177" t="s">
        <v>293</v>
      </c>
      <c r="F7" s="177" t="s">
        <v>293</v>
      </c>
      <c r="G7" s="177" t="s">
        <v>293</v>
      </c>
      <c r="H7" s="177" t="s">
        <v>110</v>
      </c>
      <c r="I7" s="177" t="s">
        <v>111</v>
      </c>
      <c r="J7" s="177" t="s">
        <v>111</v>
      </c>
      <c r="K7" s="177" t="s">
        <v>52</v>
      </c>
      <c r="L7" s="177"/>
      <c r="M7" s="439" t="s">
        <v>1037</v>
      </c>
      <c r="N7" s="820"/>
      <c r="O7" s="820"/>
      <c r="P7" s="820"/>
      <c r="Q7" s="820"/>
      <c r="R7" s="820"/>
      <c r="S7" s="820"/>
      <c r="T7" s="820"/>
      <c r="U7" s="820"/>
      <c r="V7" s="820"/>
      <c r="W7" s="820"/>
      <c r="X7" s="820"/>
      <c r="Y7" s="820"/>
      <c r="Z7" s="820"/>
      <c r="AA7" s="644"/>
      <c r="AB7" s="644"/>
      <c r="AC7" s="644"/>
      <c r="AD7" s="644"/>
      <c r="AE7" s="644"/>
      <c r="AF7" s="644"/>
      <c r="AG7" s="644"/>
      <c r="AH7" s="644"/>
    </row>
    <row r="8" spans="1:34" s="820" customFormat="1" ht="13.5" customHeight="1">
      <c r="A8" s="32" t="s">
        <v>1034</v>
      </c>
      <c r="B8" s="32"/>
      <c r="C8" s="176" t="s">
        <v>391</v>
      </c>
      <c r="D8" s="177" t="s">
        <v>392</v>
      </c>
      <c r="E8" s="176" t="s">
        <v>112</v>
      </c>
      <c r="F8" s="177" t="s">
        <v>113</v>
      </c>
      <c r="G8" s="176" t="s">
        <v>114</v>
      </c>
      <c r="H8" s="176" t="s">
        <v>115</v>
      </c>
      <c r="I8" s="176" t="s">
        <v>116</v>
      </c>
      <c r="J8" s="176" t="s">
        <v>117</v>
      </c>
      <c r="K8" s="176"/>
      <c r="L8" s="176"/>
      <c r="M8" s="28" t="s">
        <v>1035</v>
      </c>
      <c r="O8" s="722"/>
      <c r="P8" s="472"/>
      <c r="Q8" s="644"/>
      <c r="R8" s="644"/>
      <c r="S8" s="644"/>
      <c r="T8" s="644"/>
      <c r="U8" s="644"/>
      <c r="V8" s="644"/>
      <c r="W8" s="644"/>
      <c r="X8" s="644"/>
      <c r="Y8" s="644"/>
      <c r="AA8" s="644"/>
      <c r="AB8" s="644"/>
      <c r="AC8" s="644"/>
      <c r="AD8" s="644"/>
      <c r="AE8" s="644"/>
      <c r="AF8" s="644"/>
      <c r="AG8" s="644"/>
      <c r="AH8" s="644"/>
    </row>
    <row r="9" spans="1:34" s="820" customFormat="1" ht="11.25" customHeight="1">
      <c r="A9" s="32"/>
      <c r="B9" s="32"/>
      <c r="C9" s="192" t="s">
        <v>109</v>
      </c>
      <c r="D9" s="164" t="s">
        <v>108</v>
      </c>
      <c r="E9" s="164" t="s">
        <v>106</v>
      </c>
      <c r="F9" s="164" t="s">
        <v>105</v>
      </c>
      <c r="G9" s="164" t="s">
        <v>104</v>
      </c>
      <c r="H9" s="164" t="s">
        <v>103</v>
      </c>
      <c r="I9" s="192" t="s">
        <v>102</v>
      </c>
      <c r="J9" s="192" t="s">
        <v>101</v>
      </c>
      <c r="K9" s="192" t="s">
        <v>236</v>
      </c>
      <c r="L9" s="192"/>
      <c r="N9" s="499"/>
      <c r="O9" s="722"/>
      <c r="P9" s="472"/>
      <c r="Q9" s="644"/>
      <c r="R9" s="644"/>
      <c r="S9" s="644"/>
      <c r="T9" s="644"/>
      <c r="U9" s="644"/>
      <c r="V9" s="644"/>
      <c r="W9" s="644"/>
      <c r="X9" s="644"/>
      <c r="Y9" s="644"/>
      <c r="AA9" s="644"/>
      <c r="AB9" s="644"/>
      <c r="AC9" s="644"/>
      <c r="AD9" s="644"/>
      <c r="AE9" s="644"/>
      <c r="AF9" s="644"/>
      <c r="AG9" s="644"/>
      <c r="AH9" s="644"/>
    </row>
    <row r="10" spans="1:34" s="820" customFormat="1" ht="12.75" customHeight="1">
      <c r="A10" s="32"/>
      <c r="B10" s="32"/>
      <c r="C10" s="98"/>
      <c r="D10" s="98"/>
      <c r="E10" s="164"/>
      <c r="F10" s="98"/>
      <c r="G10" s="99"/>
      <c r="H10" s="165"/>
      <c r="I10" s="95"/>
      <c r="J10" s="95"/>
      <c r="K10" s="95"/>
      <c r="L10" s="95"/>
      <c r="M10" s="97"/>
      <c r="N10" s="499"/>
      <c r="AA10" s="644"/>
      <c r="AB10" s="644"/>
      <c r="AC10" s="644"/>
      <c r="AD10" s="644"/>
      <c r="AE10" s="644"/>
      <c r="AF10" s="644"/>
      <c r="AG10" s="644"/>
      <c r="AH10" s="644"/>
    </row>
    <row r="11" spans="1:34" s="820" customFormat="1" ht="12.95" customHeight="1">
      <c r="A11" s="100" t="s">
        <v>1061</v>
      </c>
      <c r="B11" s="100" t="s">
        <v>410</v>
      </c>
      <c r="C11" s="584">
        <v>11.055999999999999</v>
      </c>
      <c r="D11" s="584">
        <v>9.2213999999999992</v>
      </c>
      <c r="E11" s="604">
        <v>124.74</v>
      </c>
      <c r="F11" s="604">
        <v>144.91</v>
      </c>
      <c r="G11" s="604">
        <v>149.4</v>
      </c>
      <c r="H11" s="261">
        <v>13.3</v>
      </c>
      <c r="I11" s="584">
        <v>8.4418000000000006</v>
      </c>
      <c r="J11" s="584">
        <v>8.4324999999999992</v>
      </c>
      <c r="K11" s="644">
        <v>11.106999999999999</v>
      </c>
      <c r="L11" s="600" t="s">
        <v>408</v>
      </c>
      <c r="M11" s="95" t="s">
        <v>1061</v>
      </c>
      <c r="N11" s="472"/>
      <c r="O11" s="722"/>
      <c r="P11" s="472"/>
      <c r="Q11" s="644"/>
      <c r="R11" s="644"/>
      <c r="S11" s="644"/>
      <c r="T11" s="644"/>
      <c r="U11" s="644"/>
      <c r="V11" s="644"/>
      <c r="W11" s="644"/>
      <c r="X11" s="644"/>
      <c r="Y11" s="644"/>
      <c r="AA11" s="644"/>
      <c r="AB11" s="644"/>
      <c r="AC11" s="644"/>
      <c r="AD11" s="644"/>
      <c r="AE11" s="644"/>
      <c r="AF11" s="644"/>
      <c r="AG11" s="644"/>
      <c r="AH11" s="644"/>
    </row>
    <row r="12" spans="1:34" s="820" customFormat="1" ht="12.95" customHeight="1">
      <c r="A12" s="18"/>
      <c r="B12" s="95" t="s">
        <v>51</v>
      </c>
      <c r="C12" s="586">
        <v>11.122999999999999</v>
      </c>
      <c r="D12" s="586">
        <v>9.2767999999999997</v>
      </c>
      <c r="E12" s="438">
        <v>125.49</v>
      </c>
      <c r="F12" s="438">
        <v>145.78</v>
      </c>
      <c r="G12" s="438">
        <v>150.29</v>
      </c>
      <c r="H12" s="86">
        <v>13.38</v>
      </c>
      <c r="I12" s="586">
        <v>8.4924999999999997</v>
      </c>
      <c r="J12" s="586">
        <v>8.4832000000000001</v>
      </c>
      <c r="K12" s="724">
        <v>11.173999999999999</v>
      </c>
      <c r="L12" s="102" t="s">
        <v>409</v>
      </c>
      <c r="M12" s="105"/>
      <c r="N12" s="472"/>
      <c r="O12" s="722"/>
      <c r="P12" s="472"/>
      <c r="Q12" s="644"/>
      <c r="R12" s="644"/>
      <c r="S12" s="644"/>
      <c r="T12" s="644"/>
      <c r="U12" s="644"/>
      <c r="V12" s="644"/>
      <c r="W12" s="644"/>
      <c r="X12" s="644"/>
      <c r="Y12" s="644"/>
      <c r="AA12" s="644"/>
      <c r="AB12" s="644"/>
      <c r="AC12" s="644"/>
      <c r="AD12" s="644"/>
      <c r="AE12" s="644"/>
      <c r="AF12" s="644"/>
      <c r="AG12" s="644"/>
      <c r="AH12" s="644"/>
    </row>
    <row r="13" spans="1:34" s="820" customFormat="1" ht="12.95" customHeight="1">
      <c r="A13" s="95"/>
      <c r="B13" s="95"/>
      <c r="C13" s="91"/>
      <c r="D13" s="91"/>
      <c r="E13" s="753"/>
      <c r="F13" s="753"/>
      <c r="G13" s="753"/>
      <c r="H13" s="87"/>
      <c r="I13" s="91"/>
      <c r="J13" s="91"/>
      <c r="L13" s="600"/>
      <c r="M13" s="95"/>
      <c r="N13" s="472"/>
      <c r="AA13" s="644"/>
      <c r="AB13" s="644"/>
      <c r="AC13" s="644"/>
      <c r="AD13" s="644"/>
      <c r="AE13" s="644"/>
      <c r="AF13" s="644"/>
      <c r="AG13" s="644"/>
      <c r="AH13" s="644"/>
    </row>
    <row r="14" spans="1:34" s="820" customFormat="1" ht="12.95" customHeight="1">
      <c r="A14" s="100" t="s">
        <v>1062</v>
      </c>
      <c r="B14" s="100" t="s">
        <v>410</v>
      </c>
      <c r="C14" s="584">
        <v>10.327</v>
      </c>
      <c r="D14" s="584">
        <v>9.2508999999999997</v>
      </c>
      <c r="E14" s="604">
        <v>126.64</v>
      </c>
      <c r="F14" s="604">
        <v>149.66999999999999</v>
      </c>
      <c r="G14" s="604">
        <v>149.93</v>
      </c>
      <c r="H14" s="261">
        <v>13.221</v>
      </c>
      <c r="I14" s="584">
        <v>8.3878000000000004</v>
      </c>
      <c r="J14" s="584">
        <v>8.2934999999999999</v>
      </c>
      <c r="K14" s="644">
        <v>11.148</v>
      </c>
      <c r="L14" s="600" t="s">
        <v>408</v>
      </c>
      <c r="M14" s="95" t="s">
        <v>1062</v>
      </c>
      <c r="N14" s="472"/>
      <c r="O14" s="722"/>
      <c r="P14" s="472"/>
      <c r="Q14" s="644"/>
      <c r="R14" s="644"/>
      <c r="S14" s="644"/>
      <c r="T14" s="644"/>
      <c r="U14" s="644"/>
      <c r="V14" s="644"/>
      <c r="W14" s="644"/>
      <c r="X14" s="644"/>
      <c r="Y14" s="644"/>
      <c r="AA14" s="644"/>
      <c r="AB14" s="644"/>
      <c r="AC14" s="644"/>
      <c r="AD14" s="644"/>
      <c r="AE14" s="644"/>
      <c r="AF14" s="644"/>
      <c r="AG14" s="644"/>
      <c r="AH14" s="644"/>
    </row>
    <row r="15" spans="1:34" s="820" customFormat="1" ht="12.95" customHeight="1">
      <c r="A15" s="101"/>
      <c r="B15" s="95" t="s">
        <v>51</v>
      </c>
      <c r="C15" s="584">
        <v>10.388999999999999</v>
      </c>
      <c r="D15" s="584">
        <v>9.3064999999999998</v>
      </c>
      <c r="E15" s="604">
        <v>127.41</v>
      </c>
      <c r="F15" s="604">
        <v>150.57</v>
      </c>
      <c r="G15" s="604">
        <v>150.83000000000001</v>
      </c>
      <c r="H15" s="261">
        <v>13.3</v>
      </c>
      <c r="I15" s="584">
        <v>8.4382000000000001</v>
      </c>
      <c r="J15" s="584">
        <v>8.3432999999999993</v>
      </c>
      <c r="K15" s="644">
        <v>11.215</v>
      </c>
      <c r="L15" s="102" t="s">
        <v>409</v>
      </c>
      <c r="M15" s="95"/>
      <c r="N15" s="472"/>
      <c r="O15" s="722"/>
      <c r="P15" s="472"/>
      <c r="Q15" s="644"/>
      <c r="R15" s="644"/>
      <c r="S15" s="644"/>
      <c r="T15" s="644"/>
      <c r="U15" s="644"/>
      <c r="V15" s="644"/>
      <c r="W15" s="644"/>
      <c r="X15" s="644"/>
      <c r="Y15" s="644"/>
      <c r="AA15" s="644"/>
      <c r="AB15" s="644"/>
      <c r="AC15" s="644"/>
      <c r="AD15" s="644"/>
      <c r="AE15" s="644"/>
      <c r="AF15" s="644"/>
      <c r="AG15" s="644"/>
      <c r="AH15" s="644"/>
    </row>
    <row r="16" spans="1:34" s="820" customFormat="1" ht="12.95" customHeight="1">
      <c r="A16" s="95"/>
      <c r="B16" s="95"/>
      <c r="C16" s="91"/>
      <c r="D16" s="91"/>
      <c r="E16" s="753"/>
      <c r="F16" s="753"/>
      <c r="G16" s="753"/>
      <c r="H16" s="87"/>
      <c r="I16" s="91"/>
      <c r="J16" s="91"/>
      <c r="L16" s="600"/>
      <c r="M16" s="95"/>
      <c r="N16" s="472"/>
    </row>
    <row r="17" spans="1:25" s="820" customFormat="1" ht="12.95" customHeight="1">
      <c r="A17" s="100" t="s">
        <v>1063</v>
      </c>
      <c r="B17" s="100" t="s">
        <v>410</v>
      </c>
      <c r="C17" s="584">
        <v>10.141999999999999</v>
      </c>
      <c r="D17" s="584">
        <v>9.2462</v>
      </c>
      <c r="E17" s="604">
        <v>125.86</v>
      </c>
      <c r="F17" s="604">
        <v>146.44</v>
      </c>
      <c r="G17" s="604">
        <v>149.63999999999999</v>
      </c>
      <c r="H17" s="261">
        <v>13.335000000000001</v>
      </c>
      <c r="I17" s="584">
        <v>8.3634000000000004</v>
      </c>
      <c r="J17" s="584">
        <v>8.3429000000000002</v>
      </c>
      <c r="K17" s="644">
        <v>11.134</v>
      </c>
      <c r="L17" s="600" t="s">
        <v>408</v>
      </c>
      <c r="M17" s="95" t="s">
        <v>1063</v>
      </c>
      <c r="N17" s="472"/>
      <c r="O17" s="722"/>
      <c r="P17" s="472"/>
      <c r="Q17" s="644"/>
      <c r="R17" s="644"/>
      <c r="S17" s="644"/>
      <c r="T17" s="644"/>
      <c r="U17" s="644"/>
      <c r="V17" s="644"/>
      <c r="W17" s="644"/>
      <c r="X17" s="644"/>
      <c r="Y17" s="644"/>
    </row>
    <row r="18" spans="1:25" s="820" customFormat="1" ht="12.95" customHeight="1">
      <c r="A18" s="101"/>
      <c r="B18" s="95" t="s">
        <v>51</v>
      </c>
      <c r="C18" s="584">
        <v>10.202999999999999</v>
      </c>
      <c r="D18" s="584">
        <v>9.3018000000000001</v>
      </c>
      <c r="E18" s="604">
        <v>126.62</v>
      </c>
      <c r="F18" s="604">
        <v>147.32</v>
      </c>
      <c r="G18" s="604">
        <v>150.54</v>
      </c>
      <c r="H18" s="261">
        <v>13.414999999999999</v>
      </c>
      <c r="I18" s="584">
        <v>8.4136000000000006</v>
      </c>
      <c r="J18" s="584">
        <v>8.3930000000000007</v>
      </c>
      <c r="K18" s="764">
        <v>11.2</v>
      </c>
      <c r="L18" s="102" t="s">
        <v>409</v>
      </c>
      <c r="M18" s="95"/>
      <c r="N18" s="472"/>
      <c r="O18" s="722"/>
      <c r="P18" s="472"/>
      <c r="Q18" s="644"/>
      <c r="R18" s="644"/>
      <c r="S18" s="644"/>
      <c r="T18" s="644"/>
      <c r="U18" s="644"/>
      <c r="V18" s="644"/>
      <c r="W18" s="644"/>
      <c r="X18" s="644"/>
      <c r="Y18" s="644"/>
    </row>
    <row r="19" spans="1:25" s="820" customFormat="1" ht="12.95" customHeight="1">
      <c r="A19" s="95"/>
      <c r="B19" s="95"/>
      <c r="C19" s="91"/>
      <c r="D19" s="91"/>
      <c r="E19" s="753"/>
      <c r="F19" s="753"/>
      <c r="G19" s="753"/>
      <c r="H19" s="87"/>
      <c r="I19" s="91"/>
      <c r="J19" s="91"/>
      <c r="L19" s="600"/>
      <c r="M19" s="95"/>
      <c r="N19" s="472"/>
    </row>
    <row r="20" spans="1:25" s="820" customFormat="1" ht="12.95" customHeight="1">
      <c r="A20" s="100" t="s">
        <v>1064</v>
      </c>
      <c r="B20" s="100" t="s">
        <v>410</v>
      </c>
      <c r="C20" s="584">
        <v>10.488</v>
      </c>
      <c r="D20" s="584">
        <v>9.2543000000000006</v>
      </c>
      <c r="E20" s="604">
        <v>124.72</v>
      </c>
      <c r="F20" s="604">
        <v>146.52000000000001</v>
      </c>
      <c r="G20" s="604">
        <v>149.43</v>
      </c>
      <c r="H20" s="261">
        <v>13.654</v>
      </c>
      <c r="I20" s="584">
        <v>8.5291999999999994</v>
      </c>
      <c r="J20" s="584">
        <v>8.4038000000000004</v>
      </c>
      <c r="K20" s="644">
        <v>11.116</v>
      </c>
      <c r="L20" s="600" t="s">
        <v>408</v>
      </c>
      <c r="M20" s="95" t="s">
        <v>1064</v>
      </c>
      <c r="N20" s="472"/>
      <c r="O20" s="722"/>
      <c r="P20" s="472"/>
      <c r="Q20" s="644"/>
      <c r="R20" s="644"/>
      <c r="S20" s="644"/>
      <c r="T20" s="644"/>
      <c r="U20" s="644"/>
      <c r="V20" s="644"/>
      <c r="W20" s="644"/>
      <c r="X20" s="644"/>
      <c r="Y20" s="644"/>
    </row>
    <row r="21" spans="1:25" s="820" customFormat="1" ht="12.95" customHeight="1">
      <c r="A21" s="101"/>
      <c r="B21" s="95" t="s">
        <v>51</v>
      </c>
      <c r="C21" s="584">
        <v>10.551</v>
      </c>
      <c r="D21" s="584">
        <v>9.3099000000000007</v>
      </c>
      <c r="E21" s="604">
        <v>125.47</v>
      </c>
      <c r="F21" s="604">
        <v>147.4</v>
      </c>
      <c r="G21" s="604">
        <v>150.32</v>
      </c>
      <c r="H21" s="261">
        <v>13.736000000000001</v>
      </c>
      <c r="I21" s="584">
        <v>8.5803999999999991</v>
      </c>
      <c r="J21" s="584">
        <v>8.4542999999999999</v>
      </c>
      <c r="K21" s="644">
        <v>11.183</v>
      </c>
      <c r="L21" s="102" t="s">
        <v>409</v>
      </c>
      <c r="M21" s="95"/>
      <c r="N21" s="472"/>
      <c r="O21" s="722"/>
      <c r="P21" s="472"/>
      <c r="Q21" s="644"/>
      <c r="R21" s="644"/>
      <c r="S21" s="644"/>
      <c r="T21" s="644"/>
      <c r="U21" s="644"/>
      <c r="V21" s="644"/>
      <c r="W21" s="644"/>
      <c r="X21" s="644"/>
      <c r="Y21" s="644"/>
    </row>
    <row r="22" spans="1:25" s="820" customFormat="1" ht="12.95" customHeight="1">
      <c r="A22" s="95"/>
      <c r="B22" s="95"/>
      <c r="C22" s="91"/>
      <c r="D22" s="91"/>
      <c r="E22" s="753"/>
      <c r="F22" s="753"/>
      <c r="G22" s="753"/>
      <c r="H22" s="87"/>
      <c r="I22" s="91"/>
      <c r="J22" s="91"/>
      <c r="L22" s="600"/>
      <c r="M22" s="95"/>
      <c r="N22" s="472"/>
    </row>
    <row r="23" spans="1:25" s="820" customFormat="1" ht="12.95" customHeight="1">
      <c r="A23" s="100" t="s">
        <v>1065</v>
      </c>
      <c r="B23" s="100" t="s">
        <v>410</v>
      </c>
      <c r="C23" s="584">
        <v>11.272</v>
      </c>
      <c r="D23" s="584">
        <v>9.1440999999999999</v>
      </c>
      <c r="E23" s="604">
        <v>122.42</v>
      </c>
      <c r="F23" s="604">
        <v>145.91</v>
      </c>
      <c r="G23" s="604">
        <v>147.79</v>
      </c>
      <c r="H23" s="261">
        <v>13.721</v>
      </c>
      <c r="I23" s="584">
        <v>8.6030999999999995</v>
      </c>
      <c r="J23" s="584">
        <v>8.8559999999999999</v>
      </c>
      <c r="K23" s="644">
        <v>10.983000000000001</v>
      </c>
      <c r="L23" s="600" t="s">
        <v>408</v>
      </c>
      <c r="M23" s="95" t="s">
        <v>1065</v>
      </c>
      <c r="N23" s="379"/>
      <c r="O23" s="722"/>
      <c r="P23" s="472"/>
      <c r="Q23" s="644"/>
      <c r="R23" s="644"/>
      <c r="S23" s="644"/>
      <c r="T23" s="644"/>
      <c r="U23" s="644"/>
      <c r="V23" s="644"/>
      <c r="W23" s="644"/>
      <c r="X23" s="644"/>
      <c r="Y23" s="644"/>
    </row>
    <row r="24" spans="1:25" s="820" customFormat="1" ht="12.95" customHeight="1">
      <c r="A24" s="101"/>
      <c r="B24" s="95" t="s">
        <v>51</v>
      </c>
      <c r="C24" s="584">
        <v>11.34</v>
      </c>
      <c r="D24" s="584">
        <v>9.1989999999999998</v>
      </c>
      <c r="E24" s="604">
        <v>123.15</v>
      </c>
      <c r="F24" s="604">
        <v>146.79</v>
      </c>
      <c r="G24" s="604">
        <v>148.68</v>
      </c>
      <c r="H24" s="261">
        <v>13.803000000000001</v>
      </c>
      <c r="I24" s="584">
        <v>8.6547999999999998</v>
      </c>
      <c r="J24" s="584">
        <v>8.9092000000000002</v>
      </c>
      <c r="K24" s="644">
        <v>11.048999999999999</v>
      </c>
      <c r="L24" s="102" t="s">
        <v>409</v>
      </c>
      <c r="M24" s="95"/>
      <c r="N24" s="502"/>
      <c r="O24" s="722"/>
      <c r="P24" s="472"/>
      <c r="Q24" s="644"/>
      <c r="R24" s="644"/>
      <c r="S24" s="644"/>
      <c r="T24" s="644"/>
      <c r="U24" s="644"/>
      <c r="V24" s="644"/>
      <c r="W24" s="644"/>
      <c r="X24" s="644"/>
      <c r="Y24" s="644"/>
    </row>
    <row r="25" spans="1:25" s="820" customFormat="1" ht="12.95" customHeight="1">
      <c r="A25" s="95"/>
      <c r="B25" s="95"/>
      <c r="C25" s="91"/>
      <c r="D25" s="91"/>
      <c r="E25" s="753"/>
      <c r="F25" s="753"/>
      <c r="G25" s="753"/>
      <c r="H25" s="87"/>
      <c r="I25" s="91"/>
      <c r="J25" s="91"/>
      <c r="L25" s="164"/>
      <c r="M25" s="95"/>
      <c r="N25" s="502"/>
    </row>
    <row r="26" spans="1:25" s="820" customFormat="1" ht="12.95" customHeight="1">
      <c r="A26" s="100" t="s">
        <v>1066</v>
      </c>
      <c r="B26" s="100" t="s">
        <v>410</v>
      </c>
      <c r="C26" s="584">
        <v>10.939</v>
      </c>
      <c r="D26" s="584">
        <v>9.1670999999999996</v>
      </c>
      <c r="E26" s="604">
        <v>125.71</v>
      </c>
      <c r="F26" s="604">
        <v>146.22999999999999</v>
      </c>
      <c r="G26" s="604">
        <v>148.38</v>
      </c>
      <c r="H26" s="261">
        <v>13.645</v>
      </c>
      <c r="I26" s="584">
        <v>8.5528999999999993</v>
      </c>
      <c r="J26" s="584">
        <v>8.6990999999999996</v>
      </c>
      <c r="K26" s="644">
        <v>11.029</v>
      </c>
      <c r="L26" s="600" t="s">
        <v>408</v>
      </c>
      <c r="M26" s="95" t="s">
        <v>1066</v>
      </c>
      <c r="N26" s="502"/>
      <c r="O26" s="722"/>
      <c r="P26" s="472"/>
      <c r="Q26" s="644"/>
      <c r="R26" s="644"/>
      <c r="S26" s="644"/>
      <c r="T26" s="644"/>
      <c r="U26" s="644"/>
      <c r="V26" s="644"/>
      <c r="W26" s="644"/>
      <c r="X26" s="644"/>
      <c r="Y26" s="644"/>
    </row>
    <row r="27" spans="1:25" s="820" customFormat="1" ht="12.95" customHeight="1">
      <c r="A27" s="101"/>
      <c r="B27" s="95" t="s">
        <v>51</v>
      </c>
      <c r="C27" s="584">
        <v>11.005000000000001</v>
      </c>
      <c r="D27" s="584">
        <v>9.2222000000000008</v>
      </c>
      <c r="E27" s="604">
        <v>126.46</v>
      </c>
      <c r="F27" s="604">
        <v>147.11000000000001</v>
      </c>
      <c r="G27" s="604">
        <v>149.28</v>
      </c>
      <c r="H27" s="261">
        <v>13.727</v>
      </c>
      <c r="I27" s="584">
        <v>8.6043000000000003</v>
      </c>
      <c r="J27" s="584">
        <v>8.7514000000000003</v>
      </c>
      <c r="K27" s="644">
        <v>11.095000000000001</v>
      </c>
      <c r="L27" s="102" t="s">
        <v>409</v>
      </c>
      <c r="M27" s="95"/>
      <c r="N27" s="502"/>
      <c r="O27" s="722"/>
      <c r="P27" s="472"/>
      <c r="Q27" s="644"/>
      <c r="R27" s="644"/>
      <c r="S27" s="644"/>
      <c r="T27" s="644"/>
      <c r="U27" s="644"/>
      <c r="V27" s="644"/>
      <c r="W27" s="644"/>
      <c r="X27" s="644"/>
      <c r="Y27" s="644"/>
    </row>
    <row r="28" spans="1:25" s="820" customFormat="1" ht="12.95" customHeight="1">
      <c r="A28" s="95"/>
      <c r="B28" s="95"/>
      <c r="C28" s="91"/>
      <c r="D28" s="91"/>
      <c r="E28" s="753"/>
      <c r="F28" s="753"/>
      <c r="G28" s="753"/>
      <c r="H28" s="87"/>
      <c r="I28" s="91"/>
      <c r="J28" s="91"/>
      <c r="L28" s="600"/>
      <c r="M28" s="95"/>
      <c r="N28" s="502"/>
    </row>
    <row r="29" spans="1:25" s="820" customFormat="1" ht="12.95" customHeight="1">
      <c r="A29" s="100" t="s">
        <v>1067</v>
      </c>
      <c r="B29" s="100" t="s">
        <v>410</v>
      </c>
      <c r="C29" s="584">
        <v>11.417999999999999</v>
      </c>
      <c r="D29" s="584">
        <v>9.1218000000000004</v>
      </c>
      <c r="E29" s="604">
        <v>131.19999999999999</v>
      </c>
      <c r="F29" s="604">
        <v>147.87</v>
      </c>
      <c r="G29" s="604">
        <v>147.30000000000001</v>
      </c>
      <c r="H29" s="261">
        <v>13.986000000000001</v>
      </c>
      <c r="I29" s="584">
        <v>8.9106000000000005</v>
      </c>
      <c r="J29" s="584">
        <v>8.9270999999999994</v>
      </c>
      <c r="K29" s="644">
        <v>10.962</v>
      </c>
      <c r="L29" s="600" t="s">
        <v>408</v>
      </c>
      <c r="M29" s="95" t="s">
        <v>1067</v>
      </c>
      <c r="N29" s="502"/>
      <c r="O29" s="722"/>
      <c r="P29" s="472"/>
      <c r="Q29" s="644"/>
      <c r="R29" s="644"/>
      <c r="S29" s="644"/>
      <c r="T29" s="644"/>
      <c r="U29" s="644"/>
      <c r="V29" s="644"/>
      <c r="W29" s="644"/>
      <c r="X29" s="644"/>
      <c r="Y29" s="644"/>
    </row>
    <row r="30" spans="1:25" s="820" customFormat="1" ht="12.95" customHeight="1">
      <c r="A30" s="101"/>
      <c r="B30" s="95" t="s">
        <v>51</v>
      </c>
      <c r="C30" s="584">
        <v>11.486000000000001</v>
      </c>
      <c r="D30" s="584">
        <v>9.1766000000000005</v>
      </c>
      <c r="E30" s="604">
        <v>131.99</v>
      </c>
      <c r="F30" s="604">
        <v>148.76</v>
      </c>
      <c r="G30" s="604">
        <v>148.19</v>
      </c>
      <c r="H30" s="261">
        <v>14.071</v>
      </c>
      <c r="I30" s="584">
        <v>8.9641000000000002</v>
      </c>
      <c r="J30" s="584">
        <v>8.9807000000000006</v>
      </c>
      <c r="K30" s="644">
        <v>11.028</v>
      </c>
      <c r="L30" s="102" t="s">
        <v>409</v>
      </c>
      <c r="M30" s="95"/>
      <c r="N30" s="502"/>
      <c r="O30" s="722"/>
      <c r="P30" s="472"/>
      <c r="Q30" s="644"/>
      <c r="R30" s="644"/>
      <c r="S30" s="644"/>
      <c r="T30" s="644"/>
      <c r="U30" s="644"/>
      <c r="V30" s="644"/>
      <c r="W30" s="644"/>
      <c r="X30" s="644"/>
      <c r="Y30" s="644"/>
    </row>
    <row r="31" spans="1:25" s="820" customFormat="1" ht="12.95" customHeight="1">
      <c r="A31" s="95"/>
      <c r="B31" s="95"/>
      <c r="C31" s="91"/>
      <c r="D31" s="91"/>
      <c r="E31" s="753"/>
      <c r="F31" s="753"/>
      <c r="G31" s="753"/>
      <c r="H31" s="87"/>
      <c r="I31" s="91"/>
      <c r="J31" s="91"/>
      <c r="L31" s="600"/>
      <c r="M31" s="95"/>
      <c r="N31" s="502"/>
    </row>
    <row r="32" spans="1:25" s="820" customFormat="1" ht="12.95" customHeight="1">
      <c r="A32" s="100" t="s">
        <v>1068</v>
      </c>
      <c r="B32" s="100" t="s">
        <v>410</v>
      </c>
      <c r="C32" s="584">
        <v>11.148999999999999</v>
      </c>
      <c r="D32" s="584">
        <v>9.1767000000000003</v>
      </c>
      <c r="E32" s="604">
        <v>132.38999999999999</v>
      </c>
      <c r="F32" s="604">
        <v>151.16999999999999</v>
      </c>
      <c r="G32" s="604">
        <v>147.87</v>
      </c>
      <c r="H32" s="261">
        <v>13.874000000000001</v>
      </c>
      <c r="I32" s="584">
        <v>8.8516999999999992</v>
      </c>
      <c r="J32" s="584">
        <v>8.7365999999999993</v>
      </c>
      <c r="K32" s="644">
        <v>11.018000000000001</v>
      </c>
      <c r="L32" s="600" t="s">
        <v>408</v>
      </c>
      <c r="M32" s="95" t="s">
        <v>1068</v>
      </c>
      <c r="N32" s="502"/>
      <c r="O32" s="723"/>
      <c r="P32" s="472"/>
      <c r="Q32" s="644"/>
      <c r="R32" s="644"/>
      <c r="S32" s="644"/>
      <c r="T32" s="644"/>
      <c r="U32" s="644"/>
      <c r="V32" s="644"/>
      <c r="W32" s="644"/>
      <c r="X32" s="644"/>
      <c r="Y32" s="644"/>
    </row>
    <row r="33" spans="1:25" s="820" customFormat="1" ht="12.95" customHeight="1">
      <c r="A33" s="101"/>
      <c r="B33" s="95" t="s">
        <v>51</v>
      </c>
      <c r="C33" s="584">
        <v>11.215999999999999</v>
      </c>
      <c r="D33" s="584">
        <v>9.2317999999999998</v>
      </c>
      <c r="E33" s="604">
        <v>133.18</v>
      </c>
      <c r="F33" s="604">
        <v>152.07</v>
      </c>
      <c r="G33" s="604">
        <v>148.76</v>
      </c>
      <c r="H33" s="261">
        <v>13.958</v>
      </c>
      <c r="I33" s="584">
        <v>8.9048999999999996</v>
      </c>
      <c r="J33" s="584">
        <v>8.7890999999999995</v>
      </c>
      <c r="K33" s="644">
        <v>11.084</v>
      </c>
      <c r="L33" s="102" t="s">
        <v>409</v>
      </c>
      <c r="M33" s="95"/>
      <c r="N33" s="502"/>
      <c r="O33" s="723"/>
      <c r="P33" s="472"/>
      <c r="Q33" s="644"/>
      <c r="R33" s="644"/>
      <c r="S33" s="644"/>
      <c r="T33" s="644"/>
      <c r="U33" s="644"/>
      <c r="V33" s="644"/>
      <c r="W33" s="644"/>
      <c r="X33" s="644"/>
      <c r="Y33" s="644"/>
    </row>
    <row r="34" spans="1:25" s="820" customFormat="1" ht="12.95" customHeight="1">
      <c r="A34" s="95"/>
      <c r="B34" s="95"/>
      <c r="C34" s="91"/>
      <c r="D34" s="91"/>
      <c r="E34" s="753"/>
      <c r="F34" s="753"/>
      <c r="G34" s="753"/>
      <c r="H34" s="87"/>
      <c r="I34" s="91"/>
      <c r="J34" s="91"/>
      <c r="L34" s="600"/>
      <c r="M34" s="95"/>
      <c r="N34" s="502"/>
    </row>
    <row r="35" spans="1:25" s="820" customFormat="1" ht="12.95" customHeight="1">
      <c r="A35" s="100" t="s">
        <v>1069</v>
      </c>
      <c r="B35" s="100" t="s">
        <v>410</v>
      </c>
      <c r="C35" s="584">
        <v>11.019</v>
      </c>
      <c r="D35" s="584">
        <v>9.1545000000000005</v>
      </c>
      <c r="E35" s="604">
        <v>131.24</v>
      </c>
      <c r="F35" s="604">
        <v>150.38999999999999</v>
      </c>
      <c r="G35" s="604">
        <v>148.53</v>
      </c>
      <c r="H35" s="261">
        <v>13.866</v>
      </c>
      <c r="I35" s="584">
        <v>8.7303999999999995</v>
      </c>
      <c r="J35" s="584">
        <v>8.5571000000000002</v>
      </c>
      <c r="K35" s="644">
        <v>11.071</v>
      </c>
      <c r="L35" s="600" t="s">
        <v>408</v>
      </c>
      <c r="M35" s="95" t="s">
        <v>1069</v>
      </c>
      <c r="N35" s="502"/>
      <c r="O35" s="723"/>
      <c r="P35" s="472"/>
      <c r="Q35" s="644"/>
      <c r="R35" s="644"/>
      <c r="S35" s="644"/>
      <c r="T35" s="644"/>
      <c r="U35" s="644"/>
      <c r="V35" s="644"/>
      <c r="W35" s="644"/>
      <c r="X35" s="644"/>
      <c r="Y35" s="644"/>
    </row>
    <row r="36" spans="1:25" s="820" customFormat="1" ht="12.95" customHeight="1">
      <c r="A36" s="101"/>
      <c r="B36" s="95" t="s">
        <v>51</v>
      </c>
      <c r="C36" s="584">
        <v>11.086</v>
      </c>
      <c r="D36" s="584">
        <v>9.2095000000000002</v>
      </c>
      <c r="E36" s="604">
        <v>132.03</v>
      </c>
      <c r="F36" s="604">
        <v>151.30000000000001</v>
      </c>
      <c r="G36" s="604">
        <v>149.41999999999999</v>
      </c>
      <c r="H36" s="261">
        <v>13.949</v>
      </c>
      <c r="I36" s="584">
        <v>8.7828999999999997</v>
      </c>
      <c r="J36" s="584">
        <v>8.6085999999999991</v>
      </c>
      <c r="K36" s="644">
        <v>11.137</v>
      </c>
      <c r="L36" s="102" t="s">
        <v>409</v>
      </c>
      <c r="M36" s="95"/>
      <c r="N36" s="502"/>
      <c r="O36" s="723"/>
      <c r="P36" s="472"/>
      <c r="Q36" s="644"/>
      <c r="R36" s="644"/>
      <c r="S36" s="644"/>
      <c r="T36" s="644"/>
      <c r="U36" s="644"/>
      <c r="V36" s="644"/>
      <c r="W36" s="644"/>
      <c r="X36" s="644"/>
      <c r="Y36" s="644"/>
    </row>
    <row r="37" spans="1:25" s="820" customFormat="1" ht="12.95" customHeight="1">
      <c r="A37" s="95"/>
      <c r="B37" s="95"/>
      <c r="C37" s="91"/>
      <c r="D37" s="91"/>
      <c r="E37" s="753"/>
      <c r="F37" s="753"/>
      <c r="G37" s="753"/>
      <c r="H37" s="87"/>
      <c r="I37" s="91"/>
      <c r="J37" s="91"/>
      <c r="L37" s="600"/>
      <c r="M37" s="95"/>
      <c r="N37" s="502"/>
      <c r="O37" s="723"/>
      <c r="P37" s="472"/>
      <c r="Q37" s="644"/>
      <c r="R37" s="644"/>
      <c r="S37" s="644"/>
      <c r="T37" s="644"/>
      <c r="U37" s="644"/>
      <c r="V37" s="644"/>
      <c r="W37" s="644"/>
      <c r="X37" s="644"/>
      <c r="Y37" s="644"/>
    </row>
    <row r="38" spans="1:25" s="820" customFormat="1" ht="12.95" customHeight="1">
      <c r="A38" s="100" t="s">
        <v>1070</v>
      </c>
      <c r="B38" s="100" t="s">
        <v>410</v>
      </c>
      <c r="C38" s="584">
        <v>10.678000000000001</v>
      </c>
      <c r="D38" s="584">
        <v>9.1791</v>
      </c>
      <c r="E38" s="604">
        <v>128.65</v>
      </c>
      <c r="F38" s="604">
        <v>149.76</v>
      </c>
      <c r="G38" s="604">
        <v>148.51</v>
      </c>
      <c r="H38" s="261">
        <v>13.742000000000001</v>
      </c>
      <c r="I38" s="584">
        <v>8.5288000000000004</v>
      </c>
      <c r="J38" s="584">
        <v>8.5291999999999994</v>
      </c>
      <c r="K38" s="644">
        <v>11.079000000000001</v>
      </c>
      <c r="L38" s="600" t="s">
        <v>408</v>
      </c>
      <c r="M38" s="95" t="s">
        <v>1070</v>
      </c>
      <c r="N38" s="502"/>
      <c r="O38" s="722"/>
      <c r="P38" s="472"/>
      <c r="Q38" s="644"/>
      <c r="R38" s="644"/>
      <c r="S38" s="644"/>
      <c r="T38" s="644"/>
      <c r="U38" s="644"/>
      <c r="V38" s="644"/>
      <c r="W38" s="644"/>
      <c r="X38" s="644"/>
      <c r="Y38" s="644"/>
    </row>
    <row r="39" spans="1:25" s="820" customFormat="1" ht="12.95" customHeight="1">
      <c r="A39" s="101"/>
      <c r="B39" s="95" t="s">
        <v>51</v>
      </c>
      <c r="C39" s="584">
        <v>10.742000000000001</v>
      </c>
      <c r="D39" s="584">
        <v>9.2341999999999995</v>
      </c>
      <c r="E39" s="604">
        <v>129.41999999999999</v>
      </c>
      <c r="F39" s="604">
        <v>150.66</v>
      </c>
      <c r="G39" s="604">
        <v>149.4</v>
      </c>
      <c r="H39" s="261">
        <v>13.824999999999999</v>
      </c>
      <c r="I39" s="584">
        <v>8.58</v>
      </c>
      <c r="J39" s="584">
        <v>8.5803999999999991</v>
      </c>
      <c r="K39" s="644">
        <v>11.146000000000001</v>
      </c>
      <c r="L39" s="102" t="s">
        <v>409</v>
      </c>
      <c r="M39" s="95"/>
      <c r="N39" s="502"/>
      <c r="O39" s="722"/>
      <c r="P39" s="472"/>
      <c r="Q39" s="644"/>
      <c r="R39" s="644"/>
      <c r="S39" s="644"/>
      <c r="T39" s="644"/>
      <c r="U39" s="644"/>
      <c r="V39" s="644"/>
      <c r="W39" s="644"/>
      <c r="X39" s="644"/>
      <c r="Y39" s="644"/>
    </row>
    <row r="40" spans="1:25" s="820" customFormat="1" ht="12.95" customHeight="1">
      <c r="A40" s="95"/>
      <c r="B40" s="95"/>
      <c r="C40" s="91"/>
      <c r="D40" s="91"/>
      <c r="E40" s="753"/>
      <c r="F40" s="753"/>
      <c r="G40" s="753"/>
      <c r="H40" s="87"/>
      <c r="I40" s="91"/>
      <c r="J40" s="91"/>
      <c r="L40" s="600"/>
      <c r="M40" s="95"/>
      <c r="N40" s="502"/>
    </row>
    <row r="41" spans="1:25" s="820" customFormat="1" ht="12.95" customHeight="1">
      <c r="A41" s="100" t="s">
        <v>1071</v>
      </c>
      <c r="B41" s="100" t="s">
        <v>410</v>
      </c>
      <c r="C41" s="584">
        <v>10.324</v>
      </c>
      <c r="D41" s="584">
        <v>9.1904000000000003</v>
      </c>
      <c r="E41" s="604">
        <v>127.94</v>
      </c>
      <c r="F41" s="604">
        <v>150.22</v>
      </c>
      <c r="G41" s="604">
        <v>148.5</v>
      </c>
      <c r="H41" s="261">
        <v>13.657</v>
      </c>
      <c r="I41" s="584">
        <v>8.5943000000000005</v>
      </c>
      <c r="J41" s="584">
        <v>8.5336999999999996</v>
      </c>
      <c r="K41" s="644">
        <v>11.077999999999999</v>
      </c>
      <c r="L41" s="600" t="s">
        <v>408</v>
      </c>
      <c r="M41" s="95" t="s">
        <v>1071</v>
      </c>
      <c r="N41" s="502"/>
    </row>
    <row r="42" spans="1:25" s="820" customFormat="1" ht="12.95" customHeight="1">
      <c r="A42" s="101"/>
      <c r="B42" s="95" t="s">
        <v>51</v>
      </c>
      <c r="C42" s="584">
        <v>10.385999999999999</v>
      </c>
      <c r="D42" s="584">
        <v>9.2455999999999996</v>
      </c>
      <c r="E42" s="604">
        <v>128.69999999999999</v>
      </c>
      <c r="F42" s="604">
        <v>151.12</v>
      </c>
      <c r="G42" s="604">
        <v>149.4</v>
      </c>
      <c r="H42" s="261">
        <v>13.739000000000001</v>
      </c>
      <c r="I42" s="584">
        <v>8.6460000000000008</v>
      </c>
      <c r="J42" s="584">
        <v>8.5850000000000009</v>
      </c>
      <c r="K42" s="644">
        <v>11.144</v>
      </c>
      <c r="L42" s="102" t="s">
        <v>409</v>
      </c>
      <c r="M42" s="95"/>
      <c r="N42" s="502"/>
    </row>
    <row r="43" spans="1:25" s="820" customFormat="1" ht="12.95" customHeight="1">
      <c r="A43" s="95"/>
      <c r="B43" s="95"/>
      <c r="C43" s="584"/>
      <c r="D43" s="584"/>
      <c r="E43" s="604"/>
      <c r="F43" s="604"/>
      <c r="G43" s="604"/>
      <c r="H43" s="261"/>
      <c r="I43" s="584"/>
      <c r="J43" s="584"/>
      <c r="K43" s="644"/>
      <c r="L43" s="600"/>
      <c r="M43" s="95"/>
      <c r="N43" s="502"/>
    </row>
    <row r="44" spans="1:25" s="820" customFormat="1" ht="12.95" customHeight="1">
      <c r="A44" s="100" t="s">
        <v>1072</v>
      </c>
      <c r="B44" s="100" t="s">
        <v>410</v>
      </c>
      <c r="C44" s="584">
        <v>9.7360000000000007</v>
      </c>
      <c r="D44" s="584">
        <v>9.2053999999999991</v>
      </c>
      <c r="E44" s="604">
        <v>129.49</v>
      </c>
      <c r="F44" s="604">
        <v>151.25</v>
      </c>
      <c r="G44" s="604">
        <v>148.97</v>
      </c>
      <c r="H44" s="261">
        <v>13.617000000000001</v>
      </c>
      <c r="I44" s="584">
        <v>8.4441000000000006</v>
      </c>
      <c r="J44" s="584">
        <v>8.4082000000000008</v>
      </c>
      <c r="K44" s="644">
        <v>11.114000000000001</v>
      </c>
      <c r="L44" s="600" t="s">
        <v>408</v>
      </c>
      <c r="M44" s="95" t="s">
        <v>1072</v>
      </c>
      <c r="N44" s="502"/>
    </row>
    <row r="45" spans="1:25" s="820" customFormat="1" ht="12.95" customHeight="1">
      <c r="A45" s="101"/>
      <c r="B45" s="95" t="s">
        <v>51</v>
      </c>
      <c r="C45" s="584">
        <v>9.7940000000000005</v>
      </c>
      <c r="D45" s="584">
        <v>9.2606999999999999</v>
      </c>
      <c r="E45" s="604">
        <v>130.27000000000001</v>
      </c>
      <c r="F45" s="604">
        <v>152.16</v>
      </c>
      <c r="G45" s="604">
        <v>149.87</v>
      </c>
      <c r="H45" s="261">
        <v>13.699</v>
      </c>
      <c r="I45" s="584">
        <v>8.4948999999999995</v>
      </c>
      <c r="J45" s="584">
        <v>8.4588000000000001</v>
      </c>
      <c r="K45" s="644">
        <v>11.180999999999999</v>
      </c>
      <c r="L45" s="102" t="s">
        <v>409</v>
      </c>
      <c r="M45" s="102"/>
      <c r="N45" s="29"/>
    </row>
    <row r="46" spans="1:25" s="820" customFormat="1" ht="12.95" customHeight="1">
      <c r="A46" s="101"/>
      <c r="B46" s="95"/>
      <c r="C46" s="262"/>
      <c r="D46" s="584"/>
      <c r="E46" s="604"/>
      <c r="F46" s="604"/>
      <c r="G46" s="604"/>
      <c r="H46" s="261"/>
      <c r="I46" s="584"/>
      <c r="J46" s="584"/>
      <c r="K46" s="261"/>
      <c r="L46" s="600"/>
      <c r="M46" s="102"/>
    </row>
    <row r="47" spans="1:25" s="820" customFormat="1" ht="11.45" customHeight="1">
      <c r="A47" s="100"/>
      <c r="B47" s="100"/>
      <c r="C47" s="500"/>
      <c r="D47" s="586"/>
      <c r="E47" s="438"/>
      <c r="F47" s="438"/>
      <c r="G47" s="438"/>
      <c r="H47" s="86"/>
      <c r="I47" s="586"/>
      <c r="J47" s="586"/>
      <c r="K47" s="86"/>
      <c r="L47" s="600"/>
      <c r="M47" s="95"/>
      <c r="N47" s="502"/>
    </row>
    <row r="48" spans="1:25" s="820" customFormat="1" ht="11.45" customHeight="1">
      <c r="A48" s="101"/>
      <c r="B48" s="95"/>
      <c r="C48" s="262"/>
      <c r="D48" s="584"/>
      <c r="E48" s="604"/>
      <c r="F48" s="604"/>
      <c r="G48" s="604"/>
      <c r="H48" s="261"/>
      <c r="I48" s="584"/>
      <c r="J48" s="584"/>
      <c r="K48" s="261"/>
      <c r="L48" s="600"/>
      <c r="M48" s="102"/>
      <c r="N48" s="29"/>
    </row>
    <row r="49" spans="1:13" s="820" customFormat="1" ht="11.45" customHeight="1">
      <c r="A49" s="100"/>
      <c r="B49" s="100"/>
      <c r="C49" s="371"/>
      <c r="D49" s="603"/>
      <c r="E49" s="606"/>
      <c r="F49" s="606"/>
      <c r="G49" s="606"/>
      <c r="H49" s="602"/>
      <c r="I49" s="603"/>
      <c r="J49" s="603"/>
      <c r="K49" s="602"/>
      <c r="L49" s="600"/>
      <c r="M49" s="102"/>
    </row>
    <row r="50" spans="1:13" s="820" customFormat="1" ht="11.45" customHeight="1">
      <c r="A50" s="101"/>
      <c r="B50" s="95"/>
      <c r="C50" s="262"/>
      <c r="D50" s="584"/>
      <c r="E50" s="604"/>
      <c r="F50" s="604"/>
      <c r="G50" s="604"/>
      <c r="H50" s="261"/>
      <c r="I50" s="584"/>
      <c r="J50" s="584"/>
      <c r="K50" s="261"/>
      <c r="L50" s="102"/>
      <c r="M50" s="102"/>
    </row>
    <row r="51" spans="1:13" s="820" customFormat="1" ht="11.45" customHeight="1">
      <c r="A51" s="101"/>
      <c r="B51" s="95"/>
      <c r="C51" s="262"/>
      <c r="D51" s="584"/>
      <c r="E51" s="604"/>
      <c r="F51" s="604"/>
      <c r="G51" s="604"/>
      <c r="H51" s="261"/>
      <c r="I51" s="584"/>
      <c r="J51" s="584"/>
      <c r="K51" s="261"/>
      <c r="L51" s="600"/>
      <c r="M51" s="102"/>
    </row>
    <row r="52" spans="1:13" s="820" customFormat="1" ht="11.45" customHeight="1">
      <c r="A52" s="100"/>
      <c r="B52" s="100"/>
      <c r="C52" s="264"/>
      <c r="D52" s="585"/>
      <c r="E52" s="605"/>
      <c r="F52" s="605"/>
      <c r="G52" s="605"/>
      <c r="H52" s="209"/>
      <c r="I52" s="603"/>
      <c r="J52" s="603"/>
      <c r="K52" s="602"/>
      <c r="L52" s="600"/>
      <c r="M52" s="102"/>
    </row>
    <row r="53" spans="1:13" s="820" customFormat="1" ht="8.1" customHeight="1">
      <c r="A53" s="95"/>
      <c r="B53" s="101"/>
      <c r="C53" s="156"/>
      <c r="D53" s="156"/>
      <c r="E53" s="263"/>
      <c r="F53" s="156"/>
      <c r="G53" s="156"/>
      <c r="H53" s="86"/>
      <c r="I53" s="156"/>
      <c r="J53" s="156"/>
      <c r="K53" s="156"/>
      <c r="L53" s="164"/>
      <c r="M53" s="103"/>
    </row>
    <row r="54" spans="1:13" s="820" customFormat="1" ht="8.1" customHeight="1">
      <c r="A54" s="95"/>
      <c r="B54" s="101"/>
      <c r="C54" s="156"/>
      <c r="D54" s="156"/>
      <c r="E54" s="263"/>
      <c r="F54" s="156"/>
      <c r="G54" s="156"/>
      <c r="H54" s="86"/>
      <c r="I54" s="156"/>
      <c r="J54" s="156"/>
      <c r="K54" s="156"/>
      <c r="L54" s="164"/>
      <c r="M54" s="103"/>
    </row>
    <row r="55" spans="1:13" s="820" customFormat="1">
      <c r="A55" s="18"/>
      <c r="B55" s="18"/>
      <c r="C55" s="191"/>
      <c r="D55" s="191"/>
      <c r="E55" s="29"/>
      <c r="F55" s="191"/>
      <c r="G55" s="105"/>
      <c r="H55" s="29"/>
      <c r="I55" s="105"/>
      <c r="J55" s="105"/>
      <c r="K55" s="105"/>
      <c r="L55" s="164"/>
    </row>
    <row r="56" spans="1:13" s="820" customFormat="1">
      <c r="A56" s="179" t="s">
        <v>107</v>
      </c>
      <c r="B56" s="49"/>
      <c r="C56" s="210"/>
      <c r="D56" s="210"/>
      <c r="E56" s="63"/>
      <c r="F56" s="210"/>
      <c r="G56" s="105"/>
      <c r="H56" s="29"/>
      <c r="I56" s="105"/>
      <c r="J56" s="105"/>
      <c r="K56" s="105"/>
      <c r="L56" s="164"/>
    </row>
    <row r="57" spans="1:13" s="820" customFormat="1" ht="12.95" customHeight="1">
      <c r="A57" s="179" t="s">
        <v>463</v>
      </c>
      <c r="B57" s="179"/>
      <c r="C57" s="210"/>
      <c r="D57" s="49" t="s">
        <v>462</v>
      </c>
      <c r="E57" s="63"/>
      <c r="F57" s="210"/>
      <c r="G57" s="105"/>
      <c r="H57" s="29"/>
      <c r="I57" s="105"/>
      <c r="J57" s="105"/>
      <c r="K57" s="105"/>
      <c r="L57" s="164"/>
      <c r="M57" s="167"/>
    </row>
    <row r="58" spans="1:13" s="820" customFormat="1" ht="12.95" customHeight="1">
      <c r="A58" s="49" t="s">
        <v>456</v>
      </c>
      <c r="B58" s="179"/>
      <c r="C58" s="210"/>
      <c r="D58" s="49" t="s">
        <v>459</v>
      </c>
      <c r="E58" s="63"/>
      <c r="F58" s="210"/>
      <c r="G58" s="105"/>
      <c r="H58" s="29"/>
      <c r="I58" s="105"/>
      <c r="J58" s="105"/>
      <c r="K58" s="105"/>
      <c r="L58" s="164"/>
    </row>
    <row r="59" spans="1:13" s="820" customFormat="1" ht="12.95" customHeight="1">
      <c r="A59" s="49" t="s">
        <v>457</v>
      </c>
      <c r="B59" s="49"/>
      <c r="C59" s="210"/>
      <c r="D59" s="49" t="s">
        <v>460</v>
      </c>
      <c r="E59" s="63"/>
      <c r="F59" s="210"/>
      <c r="G59" s="105"/>
      <c r="H59" s="29"/>
      <c r="I59" s="105"/>
      <c r="J59" s="105"/>
      <c r="K59" s="105"/>
      <c r="L59" s="164"/>
    </row>
    <row r="60" spans="1:13" s="820" customFormat="1" ht="12.95" customHeight="1">
      <c r="A60" s="178" t="s">
        <v>458</v>
      </c>
      <c r="B60" s="49"/>
      <c r="C60" s="210"/>
      <c r="D60" s="178" t="s">
        <v>461</v>
      </c>
      <c r="E60" s="63"/>
      <c r="F60" s="210"/>
      <c r="G60" s="105"/>
      <c r="H60" s="29"/>
      <c r="I60" s="105"/>
      <c r="J60" s="105"/>
      <c r="K60" s="105"/>
      <c r="L60" s="164"/>
      <c r="M60" s="104" t="s">
        <v>118</v>
      </c>
    </row>
    <row r="61" spans="1:13" s="820" customFormat="1" ht="12.75" customHeight="1">
      <c r="A61" s="208" t="s">
        <v>3</v>
      </c>
      <c r="B61" s="178"/>
      <c r="C61" s="210"/>
      <c r="D61" s="210"/>
      <c r="E61" s="63"/>
      <c r="F61" s="210"/>
      <c r="G61" s="105"/>
      <c r="H61" s="29"/>
      <c r="I61" s="105"/>
      <c r="J61" s="105"/>
      <c r="K61" s="105"/>
      <c r="L61" s="164"/>
      <c r="M61" s="105" t="s">
        <v>550</v>
      </c>
    </row>
    <row r="62" spans="1:13" ht="12.75" customHeight="1">
      <c r="B62" s="208"/>
    </row>
    <row r="63" spans="1:13" ht="12.75" customHeight="1"/>
    <row r="64" spans="1:13" ht="12.75" customHeight="1">
      <c r="L64" s="28"/>
    </row>
    <row r="66" spans="3:12">
      <c r="L66" s="32"/>
    </row>
    <row r="67" spans="3:12" ht="14.25">
      <c r="C67" s="210"/>
      <c r="E67" s="63"/>
      <c r="I67" s="29"/>
      <c r="J67" s="29"/>
      <c r="K67" s="29"/>
      <c r="L67" s="211"/>
    </row>
    <row r="68" spans="3:12">
      <c r="C68" s="210"/>
      <c r="D68" s="210"/>
      <c r="E68" s="63"/>
    </row>
    <row r="69" spans="3:12">
      <c r="C69" s="207"/>
      <c r="D69" s="207"/>
      <c r="E69" s="49"/>
      <c r="F69" s="18"/>
      <c r="G69" s="18"/>
      <c r="H69" s="18"/>
      <c r="I69" s="18"/>
      <c r="J69" s="18"/>
      <c r="K69" s="18"/>
    </row>
    <row r="70" spans="3:12" ht="14.25">
      <c r="C70" s="211"/>
      <c r="D70" s="211"/>
      <c r="E70" s="211"/>
      <c r="F70" s="211"/>
      <c r="G70" s="211"/>
      <c r="H70" s="211"/>
      <c r="I70" s="211"/>
      <c r="J70" s="211"/>
      <c r="K70" s="211"/>
    </row>
  </sheetData>
  <mergeCells count="2">
    <mergeCell ref="I3:M3"/>
    <mergeCell ref="I4:M4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T79"/>
  <sheetViews>
    <sheetView showGridLines="0" workbookViewId="0">
      <selection activeCell="D16" sqref="D16"/>
    </sheetView>
  </sheetViews>
  <sheetFormatPr baseColWidth="10" defaultRowHeight="12.75"/>
  <cols>
    <col min="1" max="1" width="11.625" style="18" customWidth="1"/>
    <col min="2" max="2" width="2.875" style="18" customWidth="1"/>
    <col min="3" max="4" width="10.125" style="191" customWidth="1"/>
    <col min="5" max="5" width="10.125" style="29" customWidth="1"/>
    <col min="6" max="6" width="10.125" style="191" customWidth="1"/>
    <col min="7" max="7" width="10.125" style="105" customWidth="1"/>
    <col min="8" max="8" width="9.625" style="29" customWidth="1"/>
    <col min="9" max="9" width="10.625" style="105" customWidth="1"/>
    <col min="10" max="10" width="2.375" style="105" bestFit="1" customWidth="1"/>
    <col min="11" max="11" width="12.625" style="537" customWidth="1"/>
    <col min="12" max="12" width="3.625" style="537" customWidth="1"/>
    <col min="13" max="15" width="10" style="537" customWidth="1"/>
    <col min="16" max="16384" width="11" style="537"/>
  </cols>
  <sheetData>
    <row r="1" spans="1:20" s="168" customFormat="1" ht="24.75" customHeight="1">
      <c r="A1" s="8" t="s">
        <v>674</v>
      </c>
      <c r="B1" s="17"/>
      <c r="C1" s="182"/>
      <c r="D1" s="182"/>
      <c r="E1" s="183"/>
      <c r="F1" s="182"/>
      <c r="G1" s="183"/>
      <c r="H1" s="183"/>
      <c r="I1" s="183"/>
      <c r="J1" s="183"/>
      <c r="K1" s="30" t="s">
        <v>355</v>
      </c>
      <c r="L1" s="537"/>
      <c r="M1" s="537"/>
      <c r="N1" s="537"/>
      <c r="O1" s="537"/>
    </row>
    <row r="2" spans="1:20" ht="18.95" customHeight="1">
      <c r="A2" s="37"/>
      <c r="B2" s="37"/>
      <c r="C2" s="96"/>
      <c r="D2" s="96"/>
      <c r="F2" s="96"/>
      <c r="G2" s="164" t="s">
        <v>343</v>
      </c>
      <c r="I2" s="164"/>
      <c r="J2" s="164"/>
      <c r="K2" s="93"/>
    </row>
    <row r="3" spans="1:20" s="169" customFormat="1" ht="20.25">
      <c r="A3" s="94" t="s">
        <v>841</v>
      </c>
      <c r="B3" s="94"/>
      <c r="C3" s="184"/>
      <c r="D3" s="184"/>
      <c r="E3" s="185"/>
      <c r="F3" s="184"/>
      <c r="G3" s="185"/>
      <c r="H3" s="926" t="s">
        <v>744</v>
      </c>
      <c r="I3" s="926"/>
      <c r="J3" s="926"/>
      <c r="K3" s="926"/>
      <c r="L3" s="186"/>
      <c r="N3" s="537"/>
      <c r="O3" s="537"/>
    </row>
    <row r="4" spans="1:20" s="169" customFormat="1" ht="18.95" customHeight="1">
      <c r="A4" s="94" t="s">
        <v>779</v>
      </c>
      <c r="B4" s="94"/>
      <c r="C4" s="94"/>
      <c r="D4" s="184"/>
      <c r="E4" s="184"/>
      <c r="F4" s="185"/>
      <c r="G4" s="926" t="s">
        <v>778</v>
      </c>
      <c r="H4" s="926"/>
      <c r="I4" s="926"/>
      <c r="J4" s="926"/>
      <c r="K4" s="926"/>
      <c r="L4" s="186"/>
      <c r="M4" s="186"/>
      <c r="N4" s="537"/>
      <c r="O4" s="537"/>
      <c r="P4" s="719"/>
    </row>
    <row r="5" spans="1:20" s="169" customFormat="1" ht="18.95" customHeight="1">
      <c r="A5" s="94"/>
      <c r="B5" s="92"/>
      <c r="C5" s="94"/>
      <c r="D5" s="184"/>
      <c r="E5" s="184"/>
      <c r="F5" s="185"/>
      <c r="G5" s="184"/>
      <c r="H5" s="170"/>
      <c r="I5" s="185"/>
      <c r="J5" s="190"/>
      <c r="K5" s="171"/>
      <c r="L5" s="186"/>
      <c r="M5" s="502"/>
      <c r="N5" s="502"/>
      <c r="O5" s="502"/>
      <c r="P5" s="87"/>
      <c r="Q5" s="91"/>
      <c r="R5" s="537"/>
      <c r="S5" s="537"/>
      <c r="T5" s="537"/>
    </row>
    <row r="6" spans="1:20" ht="18.95" customHeight="1">
      <c r="F6" s="96"/>
      <c r="G6" s="164"/>
      <c r="I6" s="164"/>
      <c r="J6" s="164"/>
      <c r="K6" s="95"/>
      <c r="M6" s="502"/>
      <c r="N6" s="502"/>
      <c r="O6" s="502"/>
    </row>
    <row r="7" spans="1:20" s="22" customFormat="1" ht="16.5" customHeight="1">
      <c r="A7" s="18" t="s">
        <v>1036</v>
      </c>
      <c r="B7" s="32"/>
      <c r="C7" s="176" t="s">
        <v>151</v>
      </c>
      <c r="D7" s="177" t="s">
        <v>143</v>
      </c>
      <c r="E7" s="177" t="s">
        <v>143</v>
      </c>
      <c r="F7" s="177" t="s">
        <v>147</v>
      </c>
      <c r="G7" s="177" t="s">
        <v>145</v>
      </c>
      <c r="H7" s="177" t="s">
        <v>143</v>
      </c>
      <c r="I7" s="177" t="s">
        <v>141</v>
      </c>
      <c r="J7" s="177"/>
      <c r="K7" s="439" t="s">
        <v>1037</v>
      </c>
      <c r="L7" s="820"/>
      <c r="M7" s="296"/>
      <c r="N7" s="297"/>
      <c r="O7" s="297"/>
      <c r="P7" s="297"/>
      <c r="Q7" s="297"/>
      <c r="R7" s="297"/>
      <c r="S7" s="296"/>
      <c r="T7" s="820"/>
    </row>
    <row r="8" spans="1:20" s="820" customFormat="1" ht="13.5" customHeight="1">
      <c r="A8" s="32" t="s">
        <v>1034</v>
      </c>
      <c r="B8" s="32"/>
      <c r="C8" s="176" t="s">
        <v>152</v>
      </c>
      <c r="D8" s="177" t="s">
        <v>150</v>
      </c>
      <c r="E8" s="176" t="s">
        <v>149</v>
      </c>
      <c r="F8" s="177" t="s">
        <v>148</v>
      </c>
      <c r="G8" s="176" t="s">
        <v>146</v>
      </c>
      <c r="H8" s="176" t="s">
        <v>144</v>
      </c>
      <c r="I8" s="176" t="s">
        <v>142</v>
      </c>
      <c r="J8" s="176"/>
      <c r="K8" s="28" t="s">
        <v>1035</v>
      </c>
      <c r="M8" s="646"/>
      <c r="N8" s="646"/>
      <c r="O8" s="646"/>
      <c r="P8" s="646"/>
      <c r="Q8" s="646"/>
      <c r="R8" s="646"/>
      <c r="S8" s="646"/>
    </row>
    <row r="9" spans="1:20" s="820" customFormat="1" ht="11.25" customHeight="1">
      <c r="A9" s="32"/>
      <c r="B9" s="32"/>
      <c r="C9" s="192" t="s">
        <v>505</v>
      </c>
      <c r="D9" s="164" t="s">
        <v>504</v>
      </c>
      <c r="E9" s="164" t="s">
        <v>80</v>
      </c>
      <c r="F9" s="164" t="s">
        <v>503</v>
      </c>
      <c r="G9" s="164" t="s">
        <v>502</v>
      </c>
      <c r="H9" s="164" t="s">
        <v>500</v>
      </c>
      <c r="I9" s="192" t="s">
        <v>501</v>
      </c>
      <c r="J9" s="192"/>
      <c r="K9" s="56"/>
      <c r="L9" s="498"/>
      <c r="M9" s="644"/>
      <c r="N9" s="644"/>
      <c r="O9" s="644"/>
      <c r="P9" s="644"/>
      <c r="Q9" s="644"/>
      <c r="R9" s="644"/>
      <c r="S9" s="644"/>
    </row>
    <row r="10" spans="1:20" s="820" customFormat="1" ht="12.75" customHeight="1">
      <c r="A10" s="32"/>
      <c r="B10" s="32"/>
      <c r="C10" s="98"/>
      <c r="D10" s="98"/>
      <c r="E10" s="164"/>
      <c r="F10" s="98"/>
      <c r="G10" s="99"/>
      <c r="H10" s="165"/>
      <c r="I10" s="95"/>
      <c r="J10" s="95"/>
      <c r="K10" s="97"/>
      <c r="L10" s="498"/>
      <c r="M10" s="644"/>
      <c r="N10" s="644"/>
      <c r="O10" s="644"/>
      <c r="P10" s="644"/>
      <c r="Q10" s="644"/>
      <c r="R10" s="644"/>
      <c r="S10" s="644"/>
    </row>
    <row r="11" spans="1:20" s="820" customFormat="1" ht="12.95" customHeight="1">
      <c r="A11" s="100" t="s">
        <v>1061</v>
      </c>
      <c r="B11" s="100" t="s">
        <v>410</v>
      </c>
      <c r="C11" s="584">
        <v>2.7747000000000002</v>
      </c>
      <c r="D11" s="584">
        <v>6.6901999999999999</v>
      </c>
      <c r="E11" s="584">
        <v>5.4165000000000001</v>
      </c>
      <c r="F11" s="584">
        <v>1.0766</v>
      </c>
      <c r="G11" s="584">
        <v>2.2892000000000001</v>
      </c>
      <c r="H11" s="261">
        <v>29.901</v>
      </c>
      <c r="I11" s="584">
        <v>2.2418999999999998</v>
      </c>
      <c r="J11" s="262" t="s">
        <v>408</v>
      </c>
      <c r="K11" s="95" t="s">
        <v>1061</v>
      </c>
      <c r="L11" s="501"/>
      <c r="M11" s="644"/>
      <c r="N11" s="644"/>
      <c r="O11" s="644"/>
      <c r="P11" s="644"/>
      <c r="Q11" s="644"/>
      <c r="R11" s="644"/>
      <c r="S11" s="644"/>
    </row>
    <row r="12" spans="1:20" s="820" customFormat="1" ht="12.95" customHeight="1">
      <c r="A12" s="18"/>
      <c r="B12" s="95" t="s">
        <v>51</v>
      </c>
      <c r="C12" s="584">
        <v>2.7913000000000001</v>
      </c>
      <c r="D12" s="584">
        <v>6.7304000000000004</v>
      </c>
      <c r="E12" s="584">
        <v>5.4489999999999998</v>
      </c>
      <c r="F12" s="584">
        <v>1.083</v>
      </c>
      <c r="G12" s="584">
        <v>2.3029999999999999</v>
      </c>
      <c r="H12" s="261">
        <v>30.081</v>
      </c>
      <c r="I12" s="584">
        <v>2.2553999999999998</v>
      </c>
      <c r="J12" s="102" t="s">
        <v>409</v>
      </c>
      <c r="K12" s="105"/>
      <c r="L12" s="501"/>
      <c r="M12" s="644"/>
      <c r="N12" s="644"/>
      <c r="O12" s="644"/>
      <c r="P12" s="644"/>
      <c r="Q12" s="644"/>
      <c r="R12" s="644"/>
      <c r="S12" s="644"/>
    </row>
    <row r="13" spans="1:20" s="820" customFormat="1" ht="12.95" customHeight="1">
      <c r="A13" s="95"/>
      <c r="B13" s="95"/>
      <c r="C13" s="584"/>
      <c r="D13" s="584"/>
      <c r="E13" s="584"/>
      <c r="F13" s="584"/>
      <c r="G13" s="584"/>
      <c r="H13" s="261"/>
      <c r="I13" s="584"/>
      <c r="J13" s="262"/>
      <c r="K13" s="95"/>
      <c r="L13" s="501"/>
      <c r="M13" s="644"/>
      <c r="N13" s="644"/>
      <c r="O13" s="644"/>
      <c r="P13" s="644"/>
      <c r="Q13" s="644"/>
      <c r="R13" s="644"/>
      <c r="S13" s="644"/>
    </row>
    <row r="14" spans="1:20" s="820" customFormat="1" ht="12.95" customHeight="1">
      <c r="A14" s="100" t="s">
        <v>1062</v>
      </c>
      <c r="B14" s="100" t="s">
        <v>410</v>
      </c>
      <c r="C14" s="584">
        <v>2.8515999999999999</v>
      </c>
      <c r="D14" s="584">
        <v>6.7897999999999996</v>
      </c>
      <c r="E14" s="584">
        <v>5.4295</v>
      </c>
      <c r="F14" s="584">
        <v>1.0855999999999999</v>
      </c>
      <c r="G14" s="584">
        <v>2.3233999999999999</v>
      </c>
      <c r="H14" s="261">
        <v>30.294</v>
      </c>
      <c r="I14" s="584">
        <v>2.2755999999999998</v>
      </c>
      <c r="J14" s="262" t="s">
        <v>408</v>
      </c>
      <c r="K14" s="95" t="s">
        <v>1062</v>
      </c>
      <c r="L14" s="501"/>
      <c r="M14" s="644"/>
      <c r="N14" s="644"/>
      <c r="O14" s="644"/>
      <c r="P14" s="644"/>
      <c r="Q14" s="644"/>
      <c r="R14" s="644"/>
      <c r="S14" s="644"/>
    </row>
    <row r="15" spans="1:20" s="820" customFormat="1" ht="12.95" customHeight="1">
      <c r="A15" s="101"/>
      <c r="B15" s="95" t="s">
        <v>51</v>
      </c>
      <c r="C15" s="584">
        <v>2.8687</v>
      </c>
      <c r="D15" s="584">
        <v>6.8305999999999996</v>
      </c>
      <c r="E15" s="584">
        <v>5.4621000000000004</v>
      </c>
      <c r="F15" s="584">
        <v>1.0921000000000001</v>
      </c>
      <c r="G15" s="584">
        <v>2.3372999999999999</v>
      </c>
      <c r="H15" s="261">
        <v>30.475999999999999</v>
      </c>
      <c r="I15" s="584">
        <v>2.2892999999999999</v>
      </c>
      <c r="J15" s="102" t="s">
        <v>409</v>
      </c>
      <c r="K15" s="95"/>
      <c r="L15" s="501"/>
      <c r="M15" s="644"/>
      <c r="N15" s="644"/>
      <c r="O15" s="644"/>
      <c r="P15" s="644"/>
      <c r="Q15" s="644"/>
      <c r="R15" s="644"/>
      <c r="S15" s="644"/>
    </row>
    <row r="16" spans="1:20" s="820" customFormat="1" ht="12.95" customHeight="1">
      <c r="A16" s="95"/>
      <c r="B16" s="95"/>
      <c r="C16" s="584"/>
      <c r="D16" s="584"/>
      <c r="E16" s="584"/>
      <c r="F16" s="584"/>
      <c r="G16" s="584"/>
      <c r="H16" s="261"/>
      <c r="I16" s="584"/>
      <c r="J16" s="262"/>
      <c r="K16" s="95"/>
      <c r="L16" s="501"/>
      <c r="M16" s="644"/>
      <c r="N16" s="644"/>
      <c r="O16" s="644"/>
      <c r="P16" s="644"/>
      <c r="Q16" s="644"/>
      <c r="R16" s="644"/>
      <c r="S16" s="644"/>
    </row>
    <row r="17" spans="1:19" s="820" customFormat="1" ht="12.95" customHeight="1">
      <c r="A17" s="100" t="s">
        <v>1063</v>
      </c>
      <c r="B17" s="100" t="s">
        <v>410</v>
      </c>
      <c r="C17" s="584">
        <v>2.8645999999999998</v>
      </c>
      <c r="D17" s="584">
        <v>6.7864000000000004</v>
      </c>
      <c r="E17" s="584">
        <v>5.4448999999999996</v>
      </c>
      <c r="F17" s="584">
        <v>1.0771999999999999</v>
      </c>
      <c r="G17" s="584">
        <v>2.3220999999999998</v>
      </c>
      <c r="H17" s="261">
        <v>30.337</v>
      </c>
      <c r="I17" s="584">
        <v>2.2743000000000002</v>
      </c>
      <c r="J17" s="262" t="s">
        <v>408</v>
      </c>
      <c r="K17" s="95" t="s">
        <v>1063</v>
      </c>
      <c r="L17" s="501"/>
      <c r="M17" s="644"/>
      <c r="N17" s="644"/>
      <c r="O17" s="644"/>
      <c r="P17" s="644"/>
      <c r="Q17" s="644"/>
      <c r="R17" s="644"/>
      <c r="S17" s="644"/>
    </row>
    <row r="18" spans="1:19" s="820" customFormat="1" ht="12.95" customHeight="1">
      <c r="A18" s="101"/>
      <c r="B18" s="95" t="s">
        <v>51</v>
      </c>
      <c r="C18" s="584">
        <v>2.8818000000000001</v>
      </c>
      <c r="D18" s="584">
        <v>6.8272000000000004</v>
      </c>
      <c r="E18" s="584">
        <v>5.4775999999999998</v>
      </c>
      <c r="F18" s="584">
        <v>1.0837000000000001</v>
      </c>
      <c r="G18" s="584">
        <v>2.3361000000000001</v>
      </c>
      <c r="H18" s="261">
        <v>30.518999999999998</v>
      </c>
      <c r="I18" s="584">
        <v>2.2879999999999998</v>
      </c>
      <c r="J18" s="102" t="s">
        <v>409</v>
      </c>
      <c r="K18" s="95"/>
      <c r="L18" s="501"/>
      <c r="M18" s="644"/>
      <c r="N18" s="644"/>
      <c r="O18" s="644"/>
      <c r="P18" s="644"/>
      <c r="Q18" s="644"/>
      <c r="R18" s="644"/>
      <c r="S18" s="644"/>
    </row>
    <row r="19" spans="1:19" s="820" customFormat="1" ht="12.95" customHeight="1">
      <c r="A19" s="95"/>
      <c r="B19" s="95"/>
      <c r="C19" s="584"/>
      <c r="D19" s="584"/>
      <c r="E19" s="584"/>
      <c r="F19" s="584"/>
      <c r="G19" s="584"/>
      <c r="H19" s="261"/>
      <c r="I19" s="584"/>
      <c r="J19" s="262"/>
      <c r="K19" s="95"/>
      <c r="L19" s="501"/>
      <c r="M19" s="644"/>
      <c r="N19" s="644"/>
      <c r="O19" s="644"/>
      <c r="P19" s="644"/>
      <c r="Q19" s="644"/>
      <c r="R19" s="644"/>
      <c r="S19" s="644"/>
    </row>
    <row r="20" spans="1:19" s="820" customFormat="1" ht="12.95" customHeight="1">
      <c r="A20" s="100" t="s">
        <v>1064</v>
      </c>
      <c r="B20" s="100" t="s">
        <v>410</v>
      </c>
      <c r="C20" s="584">
        <v>2.8269000000000002</v>
      </c>
      <c r="D20" s="584">
        <v>6.8087</v>
      </c>
      <c r="E20" s="584">
        <v>5.5014000000000003</v>
      </c>
      <c r="F20" s="584">
        <v>1.0797000000000001</v>
      </c>
      <c r="G20" s="584">
        <v>2.3296999999999999</v>
      </c>
      <c r="H20" s="261">
        <v>30.463000000000001</v>
      </c>
      <c r="I20" s="584">
        <v>2.2818000000000001</v>
      </c>
      <c r="J20" s="262" t="s">
        <v>408</v>
      </c>
      <c r="K20" s="95" t="s">
        <v>1064</v>
      </c>
      <c r="L20" s="501"/>
      <c r="M20" s="644"/>
      <c r="N20" s="644"/>
      <c r="O20" s="644"/>
      <c r="P20" s="644"/>
      <c r="Q20" s="644"/>
      <c r="R20" s="644"/>
      <c r="S20" s="644"/>
    </row>
    <row r="21" spans="1:19" s="820" customFormat="1" ht="12.95" customHeight="1">
      <c r="A21" s="101"/>
      <c r="B21" s="95" t="s">
        <v>51</v>
      </c>
      <c r="C21" s="584">
        <v>2.8439000000000001</v>
      </c>
      <c r="D21" s="584">
        <v>6.8495999999999997</v>
      </c>
      <c r="E21" s="584">
        <v>5.5345000000000004</v>
      </c>
      <c r="F21" s="584">
        <v>1.0862000000000001</v>
      </c>
      <c r="G21" s="584">
        <v>2.3437000000000001</v>
      </c>
      <c r="H21" s="261">
        <v>30.646000000000001</v>
      </c>
      <c r="I21" s="584">
        <v>2.2955999999999999</v>
      </c>
      <c r="J21" s="102" t="s">
        <v>409</v>
      </c>
      <c r="K21" s="95"/>
      <c r="L21" s="501"/>
      <c r="M21" s="644"/>
      <c r="N21" s="644"/>
      <c r="O21" s="644"/>
      <c r="P21" s="644"/>
      <c r="Q21" s="644"/>
      <c r="R21" s="644"/>
      <c r="S21" s="644"/>
    </row>
    <row r="22" spans="1:19" s="820" customFormat="1" ht="12.95" customHeight="1">
      <c r="A22" s="95"/>
      <c r="B22" s="95"/>
      <c r="C22" s="584"/>
      <c r="D22" s="584"/>
      <c r="E22" s="584"/>
      <c r="F22" s="584"/>
      <c r="G22" s="584"/>
      <c r="H22" s="261"/>
      <c r="I22" s="584"/>
      <c r="J22" s="262"/>
      <c r="K22" s="95"/>
      <c r="L22" s="501"/>
      <c r="M22" s="644"/>
      <c r="N22" s="644"/>
      <c r="O22" s="644"/>
      <c r="P22" s="644"/>
      <c r="Q22" s="644"/>
      <c r="R22" s="644"/>
      <c r="S22" s="644"/>
    </row>
    <row r="23" spans="1:19" s="820" customFormat="1" ht="12.95" customHeight="1">
      <c r="A23" s="100" t="s">
        <v>1065</v>
      </c>
      <c r="B23" s="100" t="s">
        <v>410</v>
      </c>
      <c r="C23" s="584">
        <v>2.8934000000000002</v>
      </c>
      <c r="D23" s="584">
        <v>6.8121999999999998</v>
      </c>
      <c r="E23" s="584">
        <v>5.4657</v>
      </c>
      <c r="F23" s="584">
        <v>1.0914999999999999</v>
      </c>
      <c r="G23" s="584">
        <v>2.3784999999999998</v>
      </c>
      <c r="H23" s="261">
        <v>31.007999999999999</v>
      </c>
      <c r="I23" s="584">
        <v>2.3296000000000001</v>
      </c>
      <c r="J23" s="262" t="s">
        <v>408</v>
      </c>
      <c r="K23" s="95" t="s">
        <v>1065</v>
      </c>
      <c r="L23" s="501"/>
      <c r="M23" s="644"/>
      <c r="N23" s="644"/>
      <c r="O23" s="644"/>
      <c r="P23" s="644"/>
      <c r="Q23" s="644"/>
      <c r="R23" s="644"/>
      <c r="S23" s="644"/>
    </row>
    <row r="24" spans="1:19" s="820" customFormat="1" ht="12.95" customHeight="1">
      <c r="A24" s="101"/>
      <c r="B24" s="95" t="s">
        <v>51</v>
      </c>
      <c r="C24" s="584">
        <v>2.9106999999999998</v>
      </c>
      <c r="D24" s="584">
        <v>6.8531000000000004</v>
      </c>
      <c r="E24" s="584">
        <v>5.4984999999999999</v>
      </c>
      <c r="F24" s="584">
        <v>1.0980000000000001</v>
      </c>
      <c r="G24" s="584">
        <v>2.3927999999999998</v>
      </c>
      <c r="H24" s="261">
        <v>31.195</v>
      </c>
      <c r="I24" s="584">
        <v>2.3435999999999999</v>
      </c>
      <c r="J24" s="102" t="s">
        <v>409</v>
      </c>
      <c r="K24" s="95"/>
      <c r="L24" s="501"/>
      <c r="M24" s="644"/>
      <c r="N24" s="644"/>
      <c r="O24" s="644"/>
      <c r="P24" s="644"/>
      <c r="Q24" s="644"/>
      <c r="R24" s="644"/>
      <c r="S24" s="644"/>
    </row>
    <row r="25" spans="1:19" s="820" customFormat="1" ht="12.95" customHeight="1">
      <c r="A25" s="95"/>
      <c r="B25" s="95"/>
      <c r="C25" s="584"/>
      <c r="D25" s="584"/>
      <c r="E25" s="584"/>
      <c r="F25" s="584"/>
      <c r="G25" s="584"/>
      <c r="H25" s="261"/>
      <c r="I25" s="584"/>
      <c r="J25" s="105"/>
      <c r="K25" s="95"/>
      <c r="L25" s="501"/>
      <c r="M25" s="644"/>
      <c r="N25" s="644"/>
      <c r="O25" s="644"/>
      <c r="P25" s="644"/>
      <c r="Q25" s="644"/>
      <c r="R25" s="644"/>
      <c r="S25" s="644"/>
    </row>
    <row r="26" spans="1:19" s="820" customFormat="1" ht="12.95" customHeight="1">
      <c r="A26" s="100" t="s">
        <v>1066</v>
      </c>
      <c r="B26" s="100" t="s">
        <v>410</v>
      </c>
      <c r="C26" s="584">
        <v>2.9683000000000002</v>
      </c>
      <c r="D26" s="584">
        <v>6.9607000000000001</v>
      </c>
      <c r="E26" s="584">
        <v>5.5152999999999999</v>
      </c>
      <c r="F26" s="584">
        <v>1.0899000000000001</v>
      </c>
      <c r="G26" s="584">
        <v>2.4304000000000001</v>
      </c>
      <c r="H26" s="261">
        <v>31.651</v>
      </c>
      <c r="I26" s="584">
        <v>2.3803999999999998</v>
      </c>
      <c r="J26" s="262" t="s">
        <v>408</v>
      </c>
      <c r="K26" s="95" t="s">
        <v>1066</v>
      </c>
      <c r="L26" s="501"/>
      <c r="M26" s="644"/>
      <c r="N26" s="644"/>
      <c r="O26" s="644"/>
      <c r="P26" s="644"/>
      <c r="Q26" s="644"/>
      <c r="R26" s="644"/>
      <c r="S26" s="644"/>
    </row>
    <row r="27" spans="1:19" s="820" customFormat="1" ht="12.95" customHeight="1">
      <c r="A27" s="101"/>
      <c r="B27" s="95" t="s">
        <v>51</v>
      </c>
      <c r="C27" s="584">
        <v>2.9861</v>
      </c>
      <c r="D27" s="584">
        <v>7.0025000000000004</v>
      </c>
      <c r="E27" s="584">
        <v>5.5484</v>
      </c>
      <c r="F27" s="584">
        <v>1.0964</v>
      </c>
      <c r="G27" s="584">
        <v>2.4449999999999998</v>
      </c>
      <c r="H27" s="261">
        <v>31.841000000000001</v>
      </c>
      <c r="I27" s="584">
        <v>2.3946999999999998</v>
      </c>
      <c r="J27" s="102" t="s">
        <v>409</v>
      </c>
      <c r="K27" s="95"/>
      <c r="L27" s="501"/>
      <c r="M27" s="644"/>
      <c r="N27" s="644"/>
      <c r="O27" s="644"/>
      <c r="P27" s="644"/>
      <c r="Q27" s="644"/>
      <c r="R27" s="644"/>
      <c r="S27" s="644"/>
    </row>
    <row r="28" spans="1:19" s="820" customFormat="1" ht="12.95" customHeight="1">
      <c r="A28" s="95"/>
      <c r="B28" s="95"/>
      <c r="C28" s="584"/>
      <c r="D28" s="584"/>
      <c r="E28" s="584"/>
      <c r="F28" s="584"/>
      <c r="G28" s="584"/>
      <c r="H28" s="261"/>
      <c r="I28" s="584"/>
      <c r="J28" s="262"/>
      <c r="K28" s="95"/>
      <c r="L28" s="501"/>
      <c r="M28" s="644"/>
      <c r="N28" s="644"/>
      <c r="O28" s="644"/>
      <c r="P28" s="644"/>
      <c r="Q28" s="644"/>
      <c r="R28" s="644"/>
      <c r="S28" s="644"/>
    </row>
    <row r="29" spans="1:19" s="820" customFormat="1" ht="12.95" customHeight="1">
      <c r="A29" s="100" t="s">
        <v>1067</v>
      </c>
      <c r="B29" s="100" t="s">
        <v>410</v>
      </c>
      <c r="C29" s="584">
        <v>2.9424999999999999</v>
      </c>
      <c r="D29" s="584">
        <v>7.1609999999999996</v>
      </c>
      <c r="E29" s="584">
        <v>5.4744000000000002</v>
      </c>
      <c r="F29" s="584">
        <v>1.1031</v>
      </c>
      <c r="G29" s="584">
        <v>2.3683999999999998</v>
      </c>
      <c r="H29" s="261">
        <v>31.106999999999999</v>
      </c>
      <c r="I29" s="584">
        <v>2.3195000000000001</v>
      </c>
      <c r="J29" s="262" t="s">
        <v>408</v>
      </c>
      <c r="K29" s="95" t="s">
        <v>1067</v>
      </c>
      <c r="L29" s="501"/>
      <c r="M29" s="644"/>
      <c r="N29" s="644"/>
      <c r="O29" s="644"/>
      <c r="P29" s="644"/>
      <c r="Q29" s="644"/>
      <c r="R29" s="644"/>
      <c r="S29" s="644"/>
    </row>
    <row r="30" spans="1:19" s="820" customFormat="1" ht="12.95" customHeight="1">
      <c r="A30" s="101"/>
      <c r="B30" s="95" t="s">
        <v>51</v>
      </c>
      <c r="C30" s="584">
        <v>2.9601999999999999</v>
      </c>
      <c r="D30" s="584">
        <v>7.2039999999999997</v>
      </c>
      <c r="E30" s="584">
        <v>5.5072999999999999</v>
      </c>
      <c r="F30" s="584">
        <v>1.1097999999999999</v>
      </c>
      <c r="G30" s="584">
        <v>2.3826000000000001</v>
      </c>
      <c r="H30" s="261">
        <v>31.294</v>
      </c>
      <c r="I30" s="584">
        <v>2.3334000000000001</v>
      </c>
      <c r="J30" s="102" t="s">
        <v>409</v>
      </c>
      <c r="K30" s="95"/>
      <c r="L30" s="501"/>
      <c r="M30" s="644"/>
      <c r="N30" s="644"/>
      <c r="O30" s="644"/>
      <c r="P30" s="644"/>
      <c r="Q30" s="644"/>
      <c r="R30" s="644"/>
      <c r="S30" s="644"/>
    </row>
    <row r="31" spans="1:19" s="820" customFormat="1" ht="12.95" customHeight="1">
      <c r="A31" s="95"/>
      <c r="B31" s="95"/>
      <c r="C31" s="584"/>
      <c r="D31" s="584"/>
      <c r="E31" s="584"/>
      <c r="F31" s="584"/>
      <c r="G31" s="584"/>
      <c r="H31" s="261"/>
      <c r="I31" s="584"/>
      <c r="J31" s="262"/>
      <c r="K31" s="95"/>
      <c r="L31" s="501"/>
      <c r="M31" s="644"/>
      <c r="N31" s="644"/>
      <c r="O31" s="644"/>
      <c r="P31" s="644"/>
      <c r="Q31" s="644"/>
      <c r="R31" s="644"/>
      <c r="S31" s="644"/>
    </row>
    <row r="32" spans="1:19" s="820" customFormat="1" ht="12.95" customHeight="1">
      <c r="A32" s="100" t="s">
        <v>1068</v>
      </c>
      <c r="B32" s="100" t="s">
        <v>410</v>
      </c>
      <c r="C32" s="584">
        <v>3.0266000000000002</v>
      </c>
      <c r="D32" s="584">
        <v>7.2900999999999998</v>
      </c>
      <c r="E32" s="584">
        <v>5.5145</v>
      </c>
      <c r="F32" s="584">
        <v>1.1850000000000001</v>
      </c>
      <c r="G32" s="584">
        <v>2.4110999999999998</v>
      </c>
      <c r="H32" s="261">
        <v>31.544</v>
      </c>
      <c r="I32" s="584">
        <v>2.3614000000000002</v>
      </c>
      <c r="J32" s="262" t="s">
        <v>408</v>
      </c>
      <c r="K32" s="95" t="s">
        <v>1068</v>
      </c>
      <c r="L32" s="501"/>
      <c r="M32" s="644"/>
      <c r="N32" s="644"/>
      <c r="O32" s="644"/>
      <c r="P32" s="644"/>
      <c r="Q32" s="644"/>
      <c r="R32" s="644"/>
      <c r="S32" s="644"/>
    </row>
    <row r="33" spans="1:19" s="820" customFormat="1" ht="12.95" customHeight="1">
      <c r="A33" s="101"/>
      <c r="B33" s="95" t="s">
        <v>51</v>
      </c>
      <c r="C33" s="584">
        <v>3.0447000000000002</v>
      </c>
      <c r="D33" s="584">
        <v>7.3338999999999999</v>
      </c>
      <c r="E33" s="584">
        <v>5.5476000000000001</v>
      </c>
      <c r="F33" s="584">
        <v>1.1921999999999999</v>
      </c>
      <c r="G33" s="584">
        <v>2.4256000000000002</v>
      </c>
      <c r="H33" s="261">
        <v>31.734000000000002</v>
      </c>
      <c r="I33" s="584">
        <v>2.3755999999999999</v>
      </c>
      <c r="J33" s="102" t="s">
        <v>409</v>
      </c>
      <c r="K33" s="95"/>
      <c r="L33" s="501"/>
      <c r="M33" s="644"/>
      <c r="N33" s="644"/>
      <c r="O33" s="644"/>
      <c r="P33" s="644"/>
      <c r="Q33" s="644"/>
      <c r="R33" s="644"/>
      <c r="S33" s="644"/>
    </row>
    <row r="34" spans="1:19" s="820" customFormat="1" ht="12.95" customHeight="1">
      <c r="A34" s="95"/>
      <c r="B34" s="95"/>
      <c r="C34" s="584"/>
      <c r="D34" s="584"/>
      <c r="E34" s="584"/>
      <c r="F34" s="584"/>
      <c r="G34" s="584"/>
      <c r="H34" s="261"/>
      <c r="I34" s="584"/>
      <c r="J34" s="262"/>
      <c r="K34" s="95"/>
      <c r="L34" s="501"/>
      <c r="M34" s="644"/>
      <c r="N34" s="644"/>
      <c r="O34" s="644"/>
      <c r="P34" s="644"/>
      <c r="Q34" s="644"/>
      <c r="R34" s="644"/>
      <c r="S34" s="644"/>
    </row>
    <row r="35" spans="1:19" s="820" customFormat="1" ht="12.95" customHeight="1">
      <c r="A35" s="100" t="s">
        <v>1069</v>
      </c>
      <c r="B35" s="100" t="s">
        <v>410</v>
      </c>
      <c r="C35" s="584">
        <v>2.8782999999999999</v>
      </c>
      <c r="D35" s="584">
        <v>6.9179000000000004</v>
      </c>
      <c r="E35" s="584">
        <v>5.4911000000000003</v>
      </c>
      <c r="F35" s="584">
        <v>1.1322000000000001</v>
      </c>
      <c r="G35" s="584">
        <v>2.2879999999999998</v>
      </c>
      <c r="H35" s="261">
        <v>30.283999999999999</v>
      </c>
      <c r="I35" s="584">
        <v>2.2408000000000001</v>
      </c>
      <c r="J35" s="262" t="s">
        <v>408</v>
      </c>
      <c r="K35" s="95" t="s">
        <v>1069</v>
      </c>
      <c r="L35" s="501"/>
      <c r="M35" s="644"/>
      <c r="N35" s="644"/>
      <c r="O35" s="644"/>
      <c r="P35" s="644"/>
      <c r="Q35" s="644"/>
      <c r="R35" s="644"/>
      <c r="S35" s="644"/>
    </row>
    <row r="36" spans="1:19" s="820" customFormat="1" ht="12.95" customHeight="1">
      <c r="A36" s="101"/>
      <c r="B36" s="95" t="s">
        <v>51</v>
      </c>
      <c r="C36" s="584">
        <v>2.8956</v>
      </c>
      <c r="D36" s="584">
        <v>6.9593999999999996</v>
      </c>
      <c r="E36" s="584">
        <v>5.5240999999999998</v>
      </c>
      <c r="F36" s="584">
        <v>1.139</v>
      </c>
      <c r="G36" s="584">
        <v>2.3016999999999999</v>
      </c>
      <c r="H36" s="261">
        <v>30.466000000000001</v>
      </c>
      <c r="I36" s="584">
        <v>2.2543000000000002</v>
      </c>
      <c r="J36" s="102" t="s">
        <v>409</v>
      </c>
      <c r="K36" s="95"/>
      <c r="L36" s="501"/>
      <c r="M36" s="644"/>
      <c r="N36" s="644"/>
      <c r="O36" s="644"/>
      <c r="P36" s="644"/>
      <c r="Q36" s="644"/>
      <c r="R36" s="644"/>
      <c r="S36" s="644"/>
    </row>
    <row r="37" spans="1:19" s="820" customFormat="1" ht="12.95" customHeight="1">
      <c r="A37" s="95"/>
      <c r="B37" s="95"/>
      <c r="C37" s="584"/>
      <c r="D37" s="584"/>
      <c r="E37" s="584"/>
      <c r="F37" s="584"/>
      <c r="G37" s="584"/>
      <c r="H37" s="261"/>
      <c r="I37" s="584"/>
      <c r="J37" s="262"/>
      <c r="K37" s="95"/>
      <c r="L37" s="501"/>
      <c r="M37" s="644"/>
      <c r="N37" s="644"/>
      <c r="O37" s="644"/>
      <c r="P37" s="644"/>
      <c r="Q37" s="644"/>
      <c r="R37" s="644"/>
      <c r="S37" s="644"/>
    </row>
    <row r="38" spans="1:19" s="820" customFormat="1" ht="12.95" customHeight="1">
      <c r="A38" s="100" t="s">
        <v>1070</v>
      </c>
      <c r="B38" s="100" t="s">
        <v>410</v>
      </c>
      <c r="C38" s="584">
        <v>2.8410000000000002</v>
      </c>
      <c r="D38" s="584">
        <v>6.8677000000000001</v>
      </c>
      <c r="E38" s="584">
        <v>5.5993000000000004</v>
      </c>
      <c r="F38" s="584">
        <v>1.1259999999999999</v>
      </c>
      <c r="G38" s="584">
        <v>2.2713999999999999</v>
      </c>
      <c r="H38" s="261">
        <v>30.036999999999999</v>
      </c>
      <c r="I38" s="584">
        <v>2.2246000000000001</v>
      </c>
      <c r="J38" s="262" t="s">
        <v>408</v>
      </c>
      <c r="K38" s="95" t="s">
        <v>1070</v>
      </c>
      <c r="L38" s="501"/>
      <c r="M38" s="644"/>
      <c r="N38" s="644"/>
      <c r="O38" s="644"/>
      <c r="P38" s="644"/>
      <c r="Q38" s="644"/>
      <c r="R38" s="644"/>
      <c r="S38" s="644"/>
    </row>
    <row r="39" spans="1:19" s="820" customFormat="1" ht="12.95" customHeight="1">
      <c r="A39" s="101"/>
      <c r="B39" s="95" t="s">
        <v>51</v>
      </c>
      <c r="C39" s="584">
        <v>2.8580000000000001</v>
      </c>
      <c r="D39" s="584">
        <v>6.9089999999999998</v>
      </c>
      <c r="E39" s="584">
        <v>5.6329000000000002</v>
      </c>
      <c r="F39" s="584">
        <v>1.1327</v>
      </c>
      <c r="G39" s="584">
        <v>2.2850999999999999</v>
      </c>
      <c r="H39" s="261">
        <v>30.218</v>
      </c>
      <c r="I39" s="584">
        <v>2.2378999999999998</v>
      </c>
      <c r="J39" s="102" t="s">
        <v>409</v>
      </c>
      <c r="K39" s="95"/>
      <c r="L39" s="501"/>
      <c r="M39" s="644"/>
      <c r="N39" s="644"/>
      <c r="O39" s="644"/>
      <c r="P39" s="644"/>
      <c r="Q39" s="644"/>
      <c r="R39" s="644"/>
      <c r="S39" s="644"/>
    </row>
    <row r="40" spans="1:19" s="820" customFormat="1" ht="12.95" customHeight="1">
      <c r="A40" s="95"/>
      <c r="B40" s="95"/>
      <c r="C40" s="584"/>
      <c r="D40" s="584"/>
      <c r="E40" s="584"/>
      <c r="F40" s="584"/>
      <c r="G40" s="584"/>
      <c r="H40" s="261"/>
      <c r="I40" s="584"/>
      <c r="J40" s="262"/>
      <c r="K40" s="95"/>
      <c r="L40" s="501"/>
      <c r="M40" s="644"/>
      <c r="N40" s="644"/>
      <c r="O40" s="644"/>
      <c r="P40" s="644"/>
      <c r="Q40" s="644"/>
      <c r="R40" s="644"/>
      <c r="S40" s="644"/>
    </row>
    <row r="41" spans="1:19" s="820" customFormat="1" ht="12.95" customHeight="1">
      <c r="A41" s="100" t="s">
        <v>1071</v>
      </c>
      <c r="B41" s="100" t="s">
        <v>410</v>
      </c>
      <c r="C41" s="584">
        <v>2.8229000000000002</v>
      </c>
      <c r="D41" s="584">
        <v>6.827</v>
      </c>
      <c r="E41" s="584">
        <v>5.6144999999999996</v>
      </c>
      <c r="F41" s="584">
        <v>1.1148</v>
      </c>
      <c r="G41" s="584">
        <v>2.258</v>
      </c>
      <c r="H41" s="261">
        <v>29.923999999999999</v>
      </c>
      <c r="I41" s="584">
        <v>2.2113</v>
      </c>
      <c r="J41" s="262" t="s">
        <v>408</v>
      </c>
      <c r="K41" s="95" t="s">
        <v>1071</v>
      </c>
      <c r="L41" s="501"/>
      <c r="M41" s="644"/>
      <c r="N41" s="644"/>
      <c r="O41" s="644"/>
      <c r="P41" s="644"/>
      <c r="Q41" s="644"/>
      <c r="R41" s="644"/>
      <c r="S41" s="644"/>
    </row>
    <row r="42" spans="1:19" s="820" customFormat="1" ht="12.95" customHeight="1">
      <c r="A42" s="101"/>
      <c r="B42" s="95" t="s">
        <v>51</v>
      </c>
      <c r="C42" s="584">
        <v>2.8397999999999999</v>
      </c>
      <c r="D42" s="584">
        <v>6.8680000000000003</v>
      </c>
      <c r="E42" s="584">
        <v>5.6482000000000001</v>
      </c>
      <c r="F42" s="584">
        <v>1.1214999999999999</v>
      </c>
      <c r="G42" s="584">
        <v>2.2715000000000001</v>
      </c>
      <c r="H42" s="261">
        <v>30.103999999999999</v>
      </c>
      <c r="I42" s="584">
        <v>2.2246000000000001</v>
      </c>
      <c r="J42" s="102" t="s">
        <v>409</v>
      </c>
      <c r="K42" s="95"/>
      <c r="L42" s="501"/>
      <c r="M42" s="644"/>
      <c r="N42" s="644"/>
      <c r="O42" s="644"/>
      <c r="P42" s="644"/>
      <c r="Q42" s="644"/>
      <c r="R42" s="644"/>
      <c r="S42" s="644"/>
    </row>
    <row r="43" spans="1:19" s="820" customFormat="1" ht="12.95" customHeight="1">
      <c r="A43" s="95"/>
      <c r="B43" s="95"/>
      <c r="C43" s="584"/>
      <c r="D43" s="584"/>
      <c r="E43" s="584"/>
      <c r="F43" s="584"/>
      <c r="G43" s="584"/>
      <c r="H43" s="261"/>
      <c r="I43" s="584"/>
      <c r="J43" s="262"/>
      <c r="K43" s="95"/>
      <c r="L43" s="501"/>
      <c r="M43" s="502"/>
      <c r="N43" s="502"/>
      <c r="O43" s="502"/>
      <c r="P43" s="502"/>
      <c r="Q43" s="502"/>
      <c r="R43" s="502"/>
      <c r="S43" s="502"/>
    </row>
    <row r="44" spans="1:19" s="820" customFormat="1" ht="12.95" customHeight="1">
      <c r="A44" s="100" t="s">
        <v>1072</v>
      </c>
      <c r="B44" s="100" t="s">
        <v>410</v>
      </c>
      <c r="C44" s="584">
        <v>2.8980000000000001</v>
      </c>
      <c r="D44" s="584">
        <v>6.9414999999999996</v>
      </c>
      <c r="E44" s="584">
        <v>5.6577000000000002</v>
      </c>
      <c r="F44" s="584">
        <v>1.1178999999999999</v>
      </c>
      <c r="G44" s="584">
        <v>2.2957999999999998</v>
      </c>
      <c r="H44" s="261">
        <v>30.398</v>
      </c>
      <c r="I44" s="584">
        <v>2.2486000000000002</v>
      </c>
      <c r="J44" s="262" t="s">
        <v>408</v>
      </c>
      <c r="K44" s="95" t="s">
        <v>1072</v>
      </c>
      <c r="M44" s="29"/>
      <c r="N44" s="29"/>
      <c r="O44" s="29"/>
    </row>
    <row r="45" spans="1:19" s="820" customFormat="1" ht="12.95" customHeight="1">
      <c r="A45" s="101"/>
      <c r="B45" s="95" t="s">
        <v>51</v>
      </c>
      <c r="C45" s="585">
        <v>2.9154</v>
      </c>
      <c r="D45" s="585">
        <v>6.9832000000000001</v>
      </c>
      <c r="E45" s="585">
        <v>5.6917</v>
      </c>
      <c r="F45" s="585">
        <v>1.1246</v>
      </c>
      <c r="G45" s="585">
        <v>2.3096000000000001</v>
      </c>
      <c r="H45" s="209">
        <v>30.581</v>
      </c>
      <c r="I45" s="585">
        <v>2.2621000000000002</v>
      </c>
      <c r="J45" s="102" t="s">
        <v>409</v>
      </c>
      <c r="K45" s="102"/>
    </row>
    <row r="46" spans="1:19" s="820" customFormat="1" ht="7.5" customHeight="1">
      <c r="A46" s="101"/>
      <c r="B46" s="95"/>
      <c r="C46" s="584"/>
      <c r="D46" s="584"/>
      <c r="E46" s="584"/>
      <c r="F46" s="262"/>
      <c r="G46" s="262"/>
      <c r="H46" s="261"/>
      <c r="I46" s="584"/>
      <c r="J46" s="262"/>
      <c r="K46" s="102"/>
      <c r="M46" s="502"/>
      <c r="N46" s="502"/>
      <c r="O46" s="502"/>
    </row>
    <row r="47" spans="1:19" s="820" customFormat="1" ht="14.1" customHeight="1">
      <c r="A47" s="100"/>
      <c r="B47" s="100"/>
      <c r="C47" s="586"/>
      <c r="D47" s="586"/>
      <c r="E47" s="586"/>
      <c r="F47" s="500"/>
      <c r="G47" s="500"/>
      <c r="H47" s="86"/>
      <c r="I47" s="500"/>
      <c r="J47" s="262"/>
      <c r="K47" s="95"/>
      <c r="M47" s="29"/>
      <c r="N47" s="29"/>
      <c r="O47" s="29"/>
    </row>
    <row r="48" spans="1:19" s="820" customFormat="1" ht="14.1" customHeight="1">
      <c r="A48" s="101"/>
      <c r="B48" s="95"/>
      <c r="C48" s="586"/>
      <c r="D48" s="586"/>
      <c r="E48" s="586"/>
      <c r="F48" s="500"/>
      <c r="G48" s="500"/>
      <c r="H48" s="86"/>
      <c r="I48" s="500"/>
      <c r="J48" s="102"/>
      <c r="K48" s="102"/>
    </row>
    <row r="49" spans="1:17" s="820" customFormat="1" ht="7.5" customHeight="1">
      <c r="A49" s="101"/>
      <c r="B49" s="95"/>
      <c r="C49" s="262"/>
      <c r="D49" s="262"/>
      <c r="E49" s="262"/>
      <c r="F49" s="262"/>
      <c r="G49" s="262"/>
      <c r="H49" s="261"/>
      <c r="I49" s="262"/>
      <c r="J49" s="262"/>
      <c r="K49" s="102"/>
      <c r="M49" s="29"/>
      <c r="N49" s="29"/>
      <c r="O49" s="29"/>
    </row>
    <row r="50" spans="1:17" s="820" customFormat="1" ht="8.25" customHeight="1">
      <c r="A50" s="101"/>
      <c r="B50" s="95"/>
      <c r="C50" s="262"/>
      <c r="D50" s="262"/>
      <c r="E50" s="262"/>
      <c r="F50" s="262"/>
      <c r="G50" s="262"/>
      <c r="H50" s="261"/>
      <c r="I50" s="262"/>
      <c r="J50" s="262"/>
      <c r="K50" s="102"/>
      <c r="P50" s="87"/>
      <c r="Q50" s="91"/>
    </row>
    <row r="51" spans="1:17" s="820" customFormat="1" ht="14.1" customHeight="1">
      <c r="A51" s="100"/>
      <c r="B51" s="100"/>
      <c r="C51" s="371"/>
      <c r="D51" s="371"/>
      <c r="E51" s="371"/>
      <c r="F51" s="371"/>
      <c r="G51" s="371"/>
      <c r="H51" s="372"/>
      <c r="I51" s="371"/>
      <c r="J51" s="262"/>
      <c r="K51" s="102"/>
      <c r="P51" s="87"/>
      <c r="Q51" s="91"/>
    </row>
    <row r="52" spans="1:17" s="820" customFormat="1" ht="14.1" customHeight="1">
      <c r="A52" s="101"/>
      <c r="B52" s="95"/>
      <c r="C52" s="262"/>
      <c r="D52" s="262"/>
      <c r="E52" s="262"/>
      <c r="F52" s="262"/>
      <c r="G52" s="262"/>
      <c r="H52" s="261"/>
      <c r="I52" s="262"/>
      <c r="J52" s="102"/>
      <c r="K52" s="102"/>
      <c r="P52" s="87"/>
      <c r="Q52" s="91"/>
    </row>
    <row r="53" spans="1:17" s="820" customFormat="1" ht="8.1" customHeight="1">
      <c r="A53" s="101"/>
      <c r="B53" s="95"/>
      <c r="C53" s="262"/>
      <c r="D53" s="262"/>
      <c r="E53" s="262"/>
      <c r="F53" s="262"/>
      <c r="G53" s="262"/>
      <c r="H53" s="261"/>
      <c r="I53" s="262"/>
      <c r="J53" s="262"/>
      <c r="K53" s="102"/>
      <c r="P53" s="87"/>
      <c r="Q53" s="91"/>
    </row>
    <row r="54" spans="1:17" s="820" customFormat="1" ht="14.1" customHeight="1">
      <c r="A54" s="101"/>
      <c r="B54" s="95"/>
      <c r="C54" s="156"/>
      <c r="D54" s="156"/>
      <c r="E54" s="156"/>
      <c r="F54" s="156"/>
      <c r="G54" s="156"/>
      <c r="H54" s="86"/>
      <c r="I54" s="371"/>
      <c r="J54" s="102"/>
      <c r="K54" s="102"/>
    </row>
    <row r="55" spans="1:17" s="820" customFormat="1">
      <c r="A55" s="18"/>
      <c r="B55" s="100"/>
      <c r="C55" s="191"/>
      <c r="D55" s="191"/>
      <c r="E55" s="29"/>
      <c r="F55" s="191"/>
      <c r="G55" s="105"/>
      <c r="H55" s="29"/>
      <c r="I55" s="105"/>
      <c r="J55" s="105"/>
    </row>
    <row r="56" spans="1:17" s="820" customFormat="1">
      <c r="A56" s="18"/>
      <c r="B56" s="100"/>
      <c r="C56" s="191"/>
      <c r="D56" s="191"/>
      <c r="E56" s="29"/>
      <c r="F56" s="191"/>
      <c r="G56" s="105"/>
      <c r="H56" s="29"/>
      <c r="I56" s="105"/>
      <c r="J56" s="105"/>
    </row>
    <row r="57" spans="1:17" s="820" customFormat="1" ht="12.95" customHeight="1">
      <c r="A57" s="179" t="s">
        <v>107</v>
      </c>
      <c r="B57" s="100"/>
      <c r="C57" s="191"/>
      <c r="D57" s="49" t="s">
        <v>467</v>
      </c>
      <c r="E57" s="29"/>
      <c r="F57" s="191"/>
      <c r="G57" s="105"/>
      <c r="H57" s="29"/>
      <c r="I57" s="105"/>
      <c r="J57" s="105"/>
      <c r="K57" s="167"/>
    </row>
    <row r="58" spans="1:17" s="820" customFormat="1" ht="12.95" customHeight="1">
      <c r="A58" s="49" t="s">
        <v>464</v>
      </c>
      <c r="B58" s="100"/>
      <c r="C58" s="191"/>
      <c r="D58" s="49" t="s">
        <v>468</v>
      </c>
      <c r="E58" s="29"/>
      <c r="F58" s="191"/>
      <c r="G58" s="105"/>
      <c r="H58" s="29"/>
      <c r="I58" s="105"/>
      <c r="J58" s="105"/>
    </row>
    <row r="59" spans="1:17" s="820" customFormat="1" ht="12.95" customHeight="1">
      <c r="A59" s="49" t="s">
        <v>465</v>
      </c>
      <c r="B59" s="100"/>
      <c r="C59" s="191"/>
      <c r="D59" s="49" t="s">
        <v>469</v>
      </c>
      <c r="E59" s="29"/>
      <c r="F59" s="191"/>
      <c r="G59" s="105"/>
      <c r="H59" s="29"/>
      <c r="I59" s="105"/>
      <c r="J59" s="105"/>
    </row>
    <row r="60" spans="1:17" s="820" customFormat="1" ht="12.95" customHeight="1">
      <c r="A60" s="178" t="s">
        <v>466</v>
      </c>
      <c r="B60" s="100"/>
      <c r="C60" s="191"/>
      <c r="D60" s="178" t="s">
        <v>842</v>
      </c>
      <c r="E60" s="29"/>
      <c r="F60" s="191"/>
      <c r="G60" s="105"/>
      <c r="H60" s="29"/>
      <c r="I60" s="105"/>
      <c r="J60" s="105"/>
      <c r="K60" s="104" t="s">
        <v>118</v>
      </c>
    </row>
    <row r="61" spans="1:17" s="820" customFormat="1" ht="12.75" customHeight="1">
      <c r="A61" s="16" t="s">
        <v>679</v>
      </c>
      <c r="B61" s="145"/>
      <c r="C61" s="145"/>
      <c r="D61" s="145"/>
      <c r="E61" s="145"/>
      <c r="F61" s="145"/>
      <c r="G61" s="145"/>
      <c r="H61" s="29"/>
      <c r="I61" s="105"/>
      <c r="J61" s="105"/>
      <c r="K61" s="61" t="s">
        <v>748</v>
      </c>
    </row>
    <row r="62" spans="1:17" ht="12.75" customHeight="1">
      <c r="B62" s="100"/>
    </row>
    <row r="63" spans="1:17">
      <c r="B63" s="101"/>
    </row>
    <row r="64" spans="1:17">
      <c r="B64" s="95"/>
    </row>
    <row r="66" spans="2:10">
      <c r="B66" s="537"/>
    </row>
    <row r="67" spans="2:10">
      <c r="C67" s="210"/>
      <c r="E67" s="63"/>
      <c r="I67" s="29"/>
    </row>
    <row r="68" spans="2:10">
      <c r="C68" s="210"/>
      <c r="D68" s="210"/>
      <c r="E68" s="63"/>
    </row>
    <row r="69" spans="2:10">
      <c r="B69" s="166"/>
      <c r="C69" s="207"/>
      <c r="D69" s="207"/>
      <c r="E69" s="49"/>
      <c r="F69" s="18"/>
      <c r="G69" s="18"/>
      <c r="H69" s="18"/>
      <c r="I69" s="18"/>
    </row>
    <row r="70" spans="2:10" ht="14.25">
      <c r="B70" s="179"/>
      <c r="C70" s="211"/>
      <c r="D70" s="211"/>
      <c r="E70" s="211"/>
      <c r="F70" s="211"/>
      <c r="G70" s="211"/>
      <c r="H70" s="211"/>
      <c r="I70" s="211"/>
    </row>
    <row r="71" spans="2:10">
      <c r="B71" s="49"/>
    </row>
    <row r="72" spans="2:10">
      <c r="B72" s="49"/>
    </row>
    <row r="73" spans="2:10">
      <c r="B73" s="178"/>
    </row>
    <row r="74" spans="2:10">
      <c r="B74" s="208"/>
    </row>
    <row r="76" spans="2:10">
      <c r="J76" s="29"/>
    </row>
    <row r="78" spans="2:10">
      <c r="J78" s="18"/>
    </row>
    <row r="79" spans="2:10" ht="14.25">
      <c r="J79" s="211"/>
    </row>
  </sheetData>
  <mergeCells count="2">
    <mergeCell ref="H3:K3"/>
    <mergeCell ref="G4:K4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syncVertical="1" syncRef="A1" codeName="Feuil18" enableFormatConditionsCalculation="0">
    <tabColor theme="3" tint="0.79998168889431442"/>
  </sheetPr>
  <dimension ref="A1:T60"/>
  <sheetViews>
    <sheetView showGridLines="0" workbookViewId="0">
      <selection activeCell="D16" sqref="D16"/>
    </sheetView>
  </sheetViews>
  <sheetFormatPr baseColWidth="10" defaultColWidth="9.625" defaultRowHeight="12.75"/>
  <cols>
    <col min="1" max="1" width="19.625" style="18" customWidth="1"/>
    <col min="2" max="5" width="11.125" style="18" customWidth="1"/>
    <col min="6" max="6" width="11.125" style="44" customWidth="1"/>
    <col min="7" max="7" width="25.625" style="18" customWidth="1"/>
    <col min="8" max="8" width="5.625" style="18" customWidth="1"/>
    <col min="9" max="9" width="9.625" style="18" customWidth="1"/>
    <col min="10" max="10" width="11" style="537" customWidth="1"/>
    <col min="11" max="16384" width="9.625" style="18"/>
  </cols>
  <sheetData>
    <row r="1" spans="1:12" s="31" customFormat="1" ht="24.75" customHeight="1">
      <c r="A1" s="8" t="s">
        <v>674</v>
      </c>
      <c r="B1" s="18"/>
      <c r="C1" s="18"/>
      <c r="D1" s="18"/>
      <c r="E1" s="18"/>
      <c r="F1" s="18"/>
      <c r="G1" s="30" t="s">
        <v>355</v>
      </c>
      <c r="H1" s="30"/>
    </row>
    <row r="2" spans="1:12" s="32" customFormat="1" ht="18.95" customHeight="1">
      <c r="A2" s="537"/>
      <c r="B2" s="18" t="s">
        <v>343</v>
      </c>
      <c r="C2" s="18"/>
      <c r="F2" s="33"/>
      <c r="G2" s="34"/>
      <c r="H2" s="34"/>
    </row>
    <row r="3" spans="1:12" s="37" customFormat="1" ht="20.25">
      <c r="A3" s="35" t="s">
        <v>669</v>
      </c>
      <c r="B3" s="440"/>
      <c r="C3" s="440"/>
      <c r="E3" s="926" t="s">
        <v>746</v>
      </c>
      <c r="F3" s="926"/>
      <c r="G3" s="926"/>
      <c r="H3" s="36"/>
    </row>
    <row r="4" spans="1:12" s="37" customFormat="1" ht="20.25">
      <c r="A4" s="37" t="s">
        <v>426</v>
      </c>
      <c r="B4" s="441"/>
      <c r="C4" s="441"/>
      <c r="D4" s="441"/>
      <c r="F4" s="926" t="s">
        <v>747</v>
      </c>
      <c r="G4" s="926"/>
      <c r="H4" s="36"/>
    </row>
    <row r="5" spans="1:12" s="32" customFormat="1" ht="18.95" customHeight="1">
      <c r="A5" s="18"/>
      <c r="B5" s="88"/>
      <c r="C5" s="88"/>
      <c r="D5" s="88"/>
      <c r="F5" s="33"/>
      <c r="G5" s="38"/>
      <c r="H5" s="36"/>
    </row>
    <row r="6" spans="1:12" s="32" customFormat="1" ht="16.5" customHeight="1">
      <c r="A6" s="18" t="s">
        <v>1040</v>
      </c>
      <c r="B6" s="53" t="s">
        <v>1059</v>
      </c>
      <c r="C6" s="53">
        <v>2011</v>
      </c>
      <c r="D6" s="53">
        <v>2010</v>
      </c>
      <c r="E6" s="53">
        <v>2009</v>
      </c>
      <c r="F6" s="53">
        <v>2008</v>
      </c>
      <c r="G6" s="439" t="s">
        <v>1037</v>
      </c>
      <c r="H6" s="14"/>
    </row>
    <row r="7" spans="1:12" s="32" customFormat="1">
      <c r="A7" s="32" t="s">
        <v>1039</v>
      </c>
      <c r="C7" s="164"/>
      <c r="D7" s="164"/>
      <c r="E7" s="164"/>
      <c r="F7" s="164"/>
      <c r="G7" s="38" t="s">
        <v>1038</v>
      </c>
      <c r="H7" s="14"/>
    </row>
    <row r="8" spans="1:12" s="32" customFormat="1">
      <c r="C8" s="164"/>
      <c r="D8" s="164"/>
      <c r="E8" s="164"/>
      <c r="F8" s="164"/>
      <c r="G8" s="38"/>
      <c r="H8" s="14"/>
    </row>
    <row r="9" spans="1:12" ht="22.5" customHeight="1">
      <c r="A9" s="39" t="s">
        <v>425</v>
      </c>
      <c r="B9" s="642">
        <v>11.090733333333333</v>
      </c>
      <c r="C9" s="642">
        <v>11.249000000000001</v>
      </c>
      <c r="D9" s="642">
        <v>11.152583333333334</v>
      </c>
      <c r="E9" s="643">
        <v>11.249000000000001</v>
      </c>
      <c r="F9" s="643">
        <v>11.183999999999999</v>
      </c>
      <c r="G9" s="40" t="s">
        <v>91</v>
      </c>
      <c r="H9" s="497"/>
      <c r="I9" s="678"/>
      <c r="J9" s="473"/>
      <c r="K9" s="679"/>
      <c r="L9" s="497"/>
    </row>
    <row r="10" spans="1:12" ht="22.5" customHeight="1">
      <c r="A10" s="18" t="s">
        <v>424</v>
      </c>
      <c r="B10" s="642">
        <v>8.6284166666666664</v>
      </c>
      <c r="C10" s="642">
        <v>8.0898416666666684</v>
      </c>
      <c r="D10" s="642">
        <v>8.4171750000000003</v>
      </c>
      <c r="E10" s="643">
        <v>8.0884999999999998</v>
      </c>
      <c r="F10" s="643">
        <v>8.3089999999999993</v>
      </c>
      <c r="G10" s="41" t="s">
        <v>153</v>
      </c>
      <c r="H10" s="473"/>
      <c r="I10" s="678"/>
      <c r="J10" s="473"/>
      <c r="K10" s="679"/>
      <c r="L10" s="497"/>
    </row>
    <row r="11" spans="1:12" ht="22.5" customHeight="1">
      <c r="A11" s="18" t="s">
        <v>423</v>
      </c>
      <c r="B11" s="642">
        <v>8.6327750000000023</v>
      </c>
      <c r="C11" s="642">
        <v>8.1776750000000007</v>
      </c>
      <c r="D11" s="642">
        <v>8.1715333333333326</v>
      </c>
      <c r="E11" s="643">
        <v>7.0987999999999998</v>
      </c>
      <c r="F11" s="643">
        <v>6.7370000000000001</v>
      </c>
      <c r="G11" s="42" t="s">
        <v>154</v>
      </c>
      <c r="H11" s="497"/>
      <c r="I11" s="678"/>
      <c r="J11" s="473"/>
      <c r="K11" s="679"/>
      <c r="L11" s="497"/>
    </row>
    <row r="12" spans="1:12" ht="22.5" customHeight="1">
      <c r="A12" s="18" t="s">
        <v>422</v>
      </c>
      <c r="B12" s="642">
        <v>13.673716666666671</v>
      </c>
      <c r="C12" s="642">
        <v>12.966666666666667</v>
      </c>
      <c r="D12" s="642">
        <v>12.998833333333332</v>
      </c>
      <c r="E12" s="643">
        <v>12.631</v>
      </c>
      <c r="F12" s="643">
        <v>12.387</v>
      </c>
      <c r="G12" s="43" t="s">
        <v>155</v>
      </c>
      <c r="H12" s="497"/>
      <c r="I12" s="678"/>
      <c r="J12" s="473"/>
      <c r="K12" s="679"/>
      <c r="L12" s="497"/>
    </row>
    <row r="13" spans="1:12" ht="22.5" customHeight="1">
      <c r="A13" s="21" t="s">
        <v>411</v>
      </c>
      <c r="B13" s="642">
        <v>148.99148333333332</v>
      </c>
      <c r="C13" s="642">
        <v>150.97666666666669</v>
      </c>
      <c r="D13" s="642">
        <v>149.75333333333333</v>
      </c>
      <c r="E13" s="643">
        <v>151.06</v>
      </c>
      <c r="F13" s="643">
        <v>150.12</v>
      </c>
      <c r="G13" s="13" t="s">
        <v>473</v>
      </c>
      <c r="H13" s="497"/>
      <c r="I13" s="680"/>
      <c r="J13" s="473"/>
      <c r="K13" s="681"/>
      <c r="L13" s="497"/>
    </row>
    <row r="14" spans="1:12" ht="22.5" customHeight="1">
      <c r="A14" s="21" t="s">
        <v>412</v>
      </c>
      <c r="B14" s="642">
        <v>148.35749999999999</v>
      </c>
      <c r="C14" s="642">
        <v>144.28166666666667</v>
      </c>
      <c r="D14" s="642">
        <v>139.28666666666666</v>
      </c>
      <c r="E14" s="643">
        <v>128.91999999999999</v>
      </c>
      <c r="F14" s="643">
        <v>118.67</v>
      </c>
      <c r="G14" s="13" t="s">
        <v>474</v>
      </c>
      <c r="H14" s="497"/>
      <c r="I14" s="680"/>
      <c r="J14" s="473"/>
      <c r="K14" s="681"/>
      <c r="L14" s="497"/>
    </row>
    <row r="15" spans="1:12" ht="22.5" customHeight="1">
      <c r="A15" s="21" t="s">
        <v>413</v>
      </c>
      <c r="B15" s="642">
        <v>127.425875</v>
      </c>
      <c r="C15" s="642">
        <v>124.62333333333335</v>
      </c>
      <c r="D15" s="642">
        <v>116.92833333333334</v>
      </c>
      <c r="E15" s="643">
        <v>106.02</v>
      </c>
      <c r="F15" s="643">
        <v>103.84</v>
      </c>
      <c r="G15" s="43" t="s">
        <v>909</v>
      </c>
      <c r="H15" s="497"/>
      <c r="I15" s="678"/>
      <c r="J15" s="473"/>
      <c r="K15" s="679"/>
      <c r="L15" s="497"/>
    </row>
    <row r="16" spans="1:12" ht="22.5" customHeight="1">
      <c r="A16" s="18" t="s">
        <v>421</v>
      </c>
      <c r="B16" s="642">
        <v>9.2019083333333338</v>
      </c>
      <c r="C16" s="642">
        <v>9.1361750000000015</v>
      </c>
      <c r="D16" s="642">
        <v>8.084558333333332</v>
      </c>
      <c r="E16" s="643">
        <v>7.4484000000000004</v>
      </c>
      <c r="F16" s="643">
        <v>7.2619999999999996</v>
      </c>
      <c r="G16" s="42" t="s">
        <v>157</v>
      </c>
      <c r="H16" s="497"/>
      <c r="I16" s="678"/>
      <c r="J16" s="473"/>
      <c r="K16" s="679"/>
      <c r="L16" s="497"/>
    </row>
    <row r="17" spans="1:12" ht="22.5" customHeight="1">
      <c r="A17" s="18" t="s">
        <v>420</v>
      </c>
      <c r="B17" s="642">
        <v>5.5482833333333339</v>
      </c>
      <c r="C17" s="642">
        <v>5.790683333333333</v>
      </c>
      <c r="D17" s="642">
        <v>5.9066749999999999</v>
      </c>
      <c r="E17" s="643">
        <v>5.9820000000000002</v>
      </c>
      <c r="F17" s="643">
        <v>6.1619999999999999</v>
      </c>
      <c r="G17" s="42" t="s">
        <v>158</v>
      </c>
      <c r="H17" s="497"/>
      <c r="J17" s="473"/>
      <c r="K17" s="682"/>
      <c r="L17" s="497"/>
    </row>
    <row r="18" spans="1:12" ht="22.5" customHeight="1">
      <c r="A18" s="39" t="s">
        <v>419</v>
      </c>
      <c r="B18" s="642">
        <v>10.819483333333331</v>
      </c>
      <c r="C18" s="642">
        <v>10.158216666666666</v>
      </c>
      <c r="D18" s="642">
        <v>9.608058333333334</v>
      </c>
      <c r="E18" s="643">
        <v>8.6489999999999991</v>
      </c>
      <c r="F18" s="643">
        <v>9.1270000000000007</v>
      </c>
      <c r="G18" s="42" t="s">
        <v>159</v>
      </c>
      <c r="H18" s="497"/>
      <c r="I18" s="678"/>
      <c r="J18" s="473"/>
      <c r="K18" s="679"/>
      <c r="L18" s="497"/>
    </row>
    <row r="19" spans="1:12" ht="22.5" customHeight="1">
      <c r="A19" s="18" t="s">
        <v>418</v>
      </c>
      <c r="B19" s="642">
        <v>30.801008333333332</v>
      </c>
      <c r="C19" s="642">
        <v>29.259166666666673</v>
      </c>
      <c r="D19" s="642">
        <v>29.338083333333334</v>
      </c>
      <c r="E19" s="643">
        <v>28.048999999999999</v>
      </c>
      <c r="F19" s="643">
        <v>30.210999999999999</v>
      </c>
      <c r="G19" s="42" t="s">
        <v>160</v>
      </c>
      <c r="H19" s="497"/>
      <c r="J19" s="682"/>
      <c r="K19" s="682"/>
      <c r="L19" s="497"/>
    </row>
    <row r="20" spans="1:12" ht="22.5" customHeight="1">
      <c r="A20" s="39" t="s">
        <v>417</v>
      </c>
      <c r="B20" s="642">
        <v>2.300758333333333</v>
      </c>
      <c r="C20" s="642">
        <v>2.1571499999999997</v>
      </c>
      <c r="D20" s="642">
        <v>2.2444916666666668</v>
      </c>
      <c r="E20" s="643">
        <v>2.1566999999999998</v>
      </c>
      <c r="F20" s="643">
        <v>2.214</v>
      </c>
      <c r="G20" s="42" t="s">
        <v>161</v>
      </c>
      <c r="H20" s="497"/>
      <c r="I20" s="39"/>
      <c r="J20" s="682"/>
      <c r="K20" s="683"/>
      <c r="L20" s="497"/>
    </row>
    <row r="21" spans="1:12" ht="22.5" customHeight="1">
      <c r="A21" s="18" t="s">
        <v>416</v>
      </c>
      <c r="B21" s="642">
        <v>2.3491666666666666</v>
      </c>
      <c r="C21" s="642">
        <v>2.20255</v>
      </c>
      <c r="D21" s="642">
        <v>2.29175</v>
      </c>
      <c r="E21" s="643">
        <v>2.2021999999999999</v>
      </c>
      <c r="F21" s="643">
        <v>2.262</v>
      </c>
      <c r="G21" s="42" t="s">
        <v>162</v>
      </c>
      <c r="H21" s="497"/>
      <c r="J21" s="682"/>
      <c r="K21" s="682"/>
      <c r="L21" s="497"/>
    </row>
    <row r="22" spans="1:12" ht="22.5" customHeight="1">
      <c r="A22" s="18" t="s">
        <v>503</v>
      </c>
      <c r="B22" s="642">
        <v>1.1138833333333333</v>
      </c>
      <c r="C22" s="642">
        <v>1.1104000000000001</v>
      </c>
      <c r="D22" s="642">
        <v>1.1313000000000002</v>
      </c>
      <c r="E22" s="643">
        <v>1.1134999999999999</v>
      </c>
      <c r="F22" s="643">
        <v>1.1719999999999999</v>
      </c>
      <c r="G22" s="42" t="s">
        <v>251</v>
      </c>
      <c r="H22" s="497"/>
      <c r="J22" s="18"/>
      <c r="K22" s="682"/>
      <c r="L22" s="497"/>
    </row>
    <row r="23" spans="1:12" ht="22.5" customHeight="1">
      <c r="A23" s="18" t="s">
        <v>415</v>
      </c>
      <c r="B23" s="642">
        <v>6.9773999999999994</v>
      </c>
      <c r="C23" s="642">
        <v>6.6373250000000006</v>
      </c>
      <c r="D23" s="642">
        <v>6.634241666666667</v>
      </c>
      <c r="E23" s="643">
        <v>6.4337999999999997</v>
      </c>
      <c r="F23" s="643">
        <v>6.5090000000000003</v>
      </c>
      <c r="G23" s="42" t="s">
        <v>252</v>
      </c>
      <c r="H23" s="497"/>
      <c r="J23" s="18"/>
      <c r="K23" s="682"/>
      <c r="L23" s="497"/>
    </row>
    <row r="24" spans="1:12" ht="22.5" customHeight="1">
      <c r="A24" s="39" t="s">
        <v>414</v>
      </c>
      <c r="B24" s="642">
        <v>2.9098916666666668</v>
      </c>
      <c r="C24" s="642">
        <v>2.8816666666666659</v>
      </c>
      <c r="D24" s="642">
        <v>3.0609750000000004</v>
      </c>
      <c r="E24" s="643">
        <v>3.0817000000000001</v>
      </c>
      <c r="F24" s="643">
        <v>3.2490000000000001</v>
      </c>
      <c r="G24" s="43" t="s">
        <v>253</v>
      </c>
      <c r="H24" s="497"/>
      <c r="I24" s="39"/>
      <c r="J24" s="18"/>
      <c r="K24" s="683"/>
      <c r="L24" s="497"/>
    </row>
    <row r="25" spans="1:12" ht="12.75" customHeight="1">
      <c r="A25" s="88"/>
      <c r="D25" s="88"/>
      <c r="E25" s="89"/>
      <c r="F25" s="90"/>
      <c r="H25" s="497"/>
      <c r="J25" s="820"/>
    </row>
    <row r="26" spans="1:12" ht="12.75" customHeight="1">
      <c r="A26" s="47"/>
      <c r="C26" s="48"/>
      <c r="G26" s="45"/>
      <c r="J26" s="820"/>
    </row>
    <row r="27" spans="1:12" ht="12.75" customHeight="1">
      <c r="A27" s="47"/>
      <c r="C27" s="48"/>
      <c r="G27" s="45"/>
      <c r="J27" s="820"/>
    </row>
    <row r="28" spans="1:12" ht="12.75" customHeight="1">
      <c r="A28" s="47"/>
      <c r="C28" s="48"/>
      <c r="G28" s="45"/>
      <c r="J28" s="820"/>
    </row>
    <row r="29" spans="1:12" ht="12.75" customHeight="1">
      <c r="A29" s="47"/>
      <c r="C29" s="48"/>
      <c r="G29" s="45"/>
      <c r="J29" s="820"/>
    </row>
    <row r="30" spans="1:12" ht="12.75" customHeight="1">
      <c r="A30" s="47"/>
      <c r="C30" s="48"/>
      <c r="G30" s="45"/>
      <c r="J30" s="820"/>
    </row>
    <row r="31" spans="1:12" ht="12.75" customHeight="1">
      <c r="A31" s="46"/>
      <c r="C31" s="48"/>
      <c r="G31" s="45"/>
      <c r="J31" s="820"/>
    </row>
    <row r="32" spans="1:12" ht="12.75" customHeight="1">
      <c r="A32" s="46"/>
      <c r="C32" s="48"/>
      <c r="G32" s="45"/>
      <c r="J32" s="820"/>
    </row>
    <row r="33" spans="1:20" ht="14.1" customHeight="1">
      <c r="A33" s="46"/>
      <c r="C33" s="48"/>
      <c r="G33" s="45"/>
      <c r="J33" s="820"/>
    </row>
    <row r="34" spans="1:20" s="49" customFormat="1" ht="12.75" customHeight="1">
      <c r="B34" s="18"/>
      <c r="F34" s="44"/>
      <c r="H34" s="18"/>
      <c r="I34" s="18"/>
      <c r="J34" s="820"/>
      <c r="K34" s="18"/>
      <c r="L34" s="18"/>
      <c r="M34" s="18"/>
    </row>
    <row r="35" spans="1:20" s="49" customFormat="1" ht="12.75" customHeight="1">
      <c r="B35" s="18"/>
      <c r="F35" s="44"/>
      <c r="H35" s="18"/>
      <c r="I35" s="18"/>
      <c r="J35" s="820"/>
      <c r="K35" s="18"/>
      <c r="L35" s="18"/>
    </row>
    <row r="36" spans="1:20" s="820" customFormat="1" ht="12.75" customHeight="1">
      <c r="A36" s="18"/>
      <c r="B36" s="18"/>
      <c r="F36" s="50"/>
      <c r="H36" s="18"/>
      <c r="I36" s="18"/>
      <c r="K36" s="18"/>
      <c r="L36" s="18"/>
      <c r="M36" s="49"/>
      <c r="N36" s="18"/>
      <c r="O36" s="18"/>
      <c r="P36" s="18"/>
      <c r="Q36" s="18"/>
      <c r="R36" s="18"/>
      <c r="S36" s="18"/>
      <c r="T36" s="18"/>
    </row>
    <row r="37" spans="1:20">
      <c r="J37" s="820"/>
    </row>
    <row r="38" spans="1:20" s="49" customFormat="1" ht="12.75" customHeight="1">
      <c r="A38" s="211"/>
      <c r="C38" s="211"/>
      <c r="D38" s="211"/>
      <c r="E38" s="211"/>
      <c r="F38" s="211"/>
      <c r="G38" s="211"/>
      <c r="H38" s="18"/>
      <c r="I38" s="18"/>
      <c r="J38" s="820"/>
      <c r="K38" s="18"/>
      <c r="L38" s="18"/>
      <c r="M38" s="18"/>
    </row>
    <row r="39" spans="1:20" s="49" customFormat="1" ht="12.75" customHeight="1">
      <c r="B39" s="18"/>
      <c r="F39" s="44"/>
      <c r="H39" s="18"/>
      <c r="I39" s="18"/>
      <c r="J39" s="820"/>
      <c r="K39" s="18"/>
      <c r="L39" s="18"/>
    </row>
    <row r="40" spans="1:20" s="49" customFormat="1" ht="12.75" customHeight="1">
      <c r="A40" s="820"/>
      <c r="B40" s="18"/>
      <c r="F40" s="44"/>
      <c r="H40" s="18"/>
      <c r="I40" s="18"/>
      <c r="J40" s="820"/>
      <c r="K40" s="18"/>
      <c r="L40" s="18"/>
    </row>
    <row r="41" spans="1:20" ht="12.75" customHeight="1">
      <c r="J41" s="820"/>
      <c r="M41" s="49"/>
    </row>
    <row r="42" spans="1:20">
      <c r="J42" s="820"/>
    </row>
    <row r="43" spans="1:20">
      <c r="J43" s="820"/>
    </row>
    <row r="44" spans="1:20">
      <c r="J44" s="820"/>
    </row>
    <row r="45" spans="1:20">
      <c r="J45" s="820"/>
    </row>
    <row r="46" spans="1:20" ht="14.25" customHeight="1">
      <c r="J46" s="820"/>
    </row>
    <row r="47" spans="1:20" ht="14.25" customHeight="1">
      <c r="J47" s="820"/>
    </row>
    <row r="48" spans="1:20" ht="12.75" customHeight="1">
      <c r="J48" s="820"/>
    </row>
    <row r="49" spans="1:20" s="49" customFormat="1" ht="12.75" customHeight="1">
      <c r="A49" s="16" t="s">
        <v>679</v>
      </c>
      <c r="B49" s="145"/>
      <c r="C49" s="145"/>
      <c r="D49" s="145"/>
      <c r="E49" s="145"/>
      <c r="F49" s="145"/>
      <c r="G49" s="61" t="s">
        <v>748</v>
      </c>
      <c r="I49" s="18"/>
      <c r="J49" s="820"/>
      <c r="K49" s="18"/>
      <c r="L49" s="18"/>
      <c r="M49" s="18"/>
    </row>
    <row r="50" spans="1:20" ht="12.75" customHeight="1">
      <c r="J50" s="820"/>
      <c r="M50" s="49"/>
    </row>
    <row r="51" spans="1:20" ht="12.75" customHeight="1"/>
    <row r="60" spans="1:20">
      <c r="Q60" s="18" t="s">
        <v>343</v>
      </c>
      <c r="R60" s="18" t="s">
        <v>133</v>
      </c>
      <c r="S60" s="18" t="s">
        <v>133</v>
      </c>
      <c r="T60" s="18" t="s">
        <v>343</v>
      </c>
    </row>
  </sheetData>
  <mergeCells count="2">
    <mergeCell ref="E3:G3"/>
    <mergeCell ref="F4:G4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theme="3" tint="0.79998168889431442"/>
  </sheetPr>
  <dimension ref="A1:O134"/>
  <sheetViews>
    <sheetView showGridLines="0" workbookViewId="0">
      <selection activeCell="D16" sqref="D16"/>
    </sheetView>
  </sheetViews>
  <sheetFormatPr baseColWidth="10" defaultColWidth="9.625" defaultRowHeight="12.75"/>
  <cols>
    <col min="1" max="1" width="27.625" style="766" customWidth="1"/>
    <col min="2" max="2" width="5.25" style="771" customWidth="1"/>
    <col min="3" max="3" width="7.25" style="771" customWidth="1"/>
    <col min="4" max="4" width="8" style="771" customWidth="1"/>
    <col min="5" max="5" width="7.375" style="771" customWidth="1"/>
    <col min="6" max="6" width="6.125" style="771" customWidth="1"/>
    <col min="7" max="7" width="6.25" style="771" customWidth="1"/>
    <col min="8" max="9" width="5.75" style="771" customWidth="1"/>
    <col min="10" max="10" width="6.75" style="771" customWidth="1"/>
    <col min="11" max="11" width="7" style="771" customWidth="1"/>
    <col min="12" max="12" width="5.875" style="771" customWidth="1"/>
    <col min="13" max="13" width="6.5" style="771" customWidth="1"/>
    <col min="14" max="14" width="21.625" style="766" customWidth="1"/>
    <col min="15" max="15" width="6.375" style="766" customWidth="1"/>
    <col min="16" max="207" width="9.625" style="766" customWidth="1"/>
    <col min="208" max="16384" width="9.625" style="766"/>
  </cols>
  <sheetData>
    <row r="1" spans="1:15" s="814" customFormat="1" ht="24.75" customHeight="1">
      <c r="A1" s="8" t="s">
        <v>674</v>
      </c>
      <c r="B1" s="105"/>
      <c r="C1" s="105"/>
      <c r="D1" s="105"/>
      <c r="E1" s="105"/>
      <c r="F1" s="105"/>
      <c r="G1" s="105"/>
      <c r="H1" s="105"/>
      <c r="I1" s="813"/>
      <c r="J1" s="105"/>
      <c r="K1" s="105"/>
      <c r="L1" s="105"/>
      <c r="M1" s="813"/>
      <c r="N1" s="765" t="s">
        <v>355</v>
      </c>
      <c r="O1" s="766"/>
    </row>
    <row r="2" spans="1:15" ht="18.95" customHeight="1">
      <c r="B2" s="767"/>
      <c r="C2" s="767"/>
      <c r="D2" s="768"/>
      <c r="E2" s="767"/>
      <c r="F2" s="767"/>
      <c r="G2" s="768"/>
      <c r="H2" s="768"/>
      <c r="I2" s="768"/>
      <c r="J2" s="767"/>
      <c r="K2" s="769"/>
      <c r="L2" s="769"/>
      <c r="M2" s="769"/>
    </row>
    <row r="3" spans="1:15" s="772" customFormat="1" ht="18.95" customHeight="1">
      <c r="A3" s="770" t="s">
        <v>781</v>
      </c>
      <c r="B3" s="771"/>
      <c r="C3" s="771"/>
      <c r="D3" s="771"/>
      <c r="E3" s="771"/>
      <c r="F3" s="771"/>
      <c r="G3" s="771"/>
      <c r="H3" s="771"/>
      <c r="I3" s="771"/>
      <c r="J3" s="771"/>
      <c r="K3" s="771"/>
      <c r="L3" s="927" t="s">
        <v>780</v>
      </c>
      <c r="M3" s="927"/>
      <c r="N3" s="927"/>
      <c r="O3" s="766"/>
    </row>
    <row r="4" spans="1:15" s="772" customFormat="1" ht="18.75" customHeight="1">
      <c r="A4" s="770" t="s">
        <v>783</v>
      </c>
      <c r="B4" s="771"/>
      <c r="C4" s="771"/>
      <c r="D4" s="771"/>
      <c r="E4" s="771"/>
      <c r="F4" s="771"/>
      <c r="G4" s="771"/>
      <c r="H4" s="771"/>
      <c r="I4" s="771"/>
      <c r="J4" s="771"/>
      <c r="K4" s="773"/>
      <c r="L4" s="928" t="s">
        <v>782</v>
      </c>
      <c r="M4" s="928"/>
      <c r="N4" s="928"/>
    </row>
    <row r="5" spans="1:15" s="772" customFormat="1" ht="11.25" customHeight="1">
      <c r="A5" s="770"/>
      <c r="B5" s="771"/>
      <c r="C5" s="771"/>
      <c r="D5" s="771"/>
      <c r="E5" s="771"/>
      <c r="F5" s="771"/>
      <c r="G5" s="771"/>
      <c r="H5" s="771"/>
      <c r="I5" s="771"/>
      <c r="J5" s="771"/>
      <c r="K5" s="773"/>
      <c r="L5" s="771"/>
      <c r="M5" s="771"/>
    </row>
    <row r="6" spans="1:15" ht="17.25" customHeight="1">
      <c r="A6" s="776" t="s">
        <v>1246</v>
      </c>
      <c r="B6" s="774" t="s">
        <v>273</v>
      </c>
      <c r="C6" s="774" t="s">
        <v>813</v>
      </c>
      <c r="D6" s="774" t="s">
        <v>814</v>
      </c>
      <c r="E6" s="774" t="s">
        <v>908</v>
      </c>
      <c r="F6" s="775" t="s">
        <v>270</v>
      </c>
      <c r="G6" s="775" t="s">
        <v>271</v>
      </c>
      <c r="H6" s="775" t="s">
        <v>898</v>
      </c>
      <c r="I6" s="774" t="s">
        <v>272</v>
      </c>
      <c r="J6" s="774" t="s">
        <v>274</v>
      </c>
      <c r="K6" s="775" t="s">
        <v>275</v>
      </c>
      <c r="L6" s="774" t="s">
        <v>276</v>
      </c>
      <c r="M6" s="774" t="s">
        <v>894</v>
      </c>
      <c r="N6" s="777" t="s">
        <v>1247</v>
      </c>
    </row>
    <row r="7" spans="1:15" ht="15.95" customHeight="1">
      <c r="A7" s="776"/>
      <c r="B7" s="774" t="s">
        <v>269</v>
      </c>
      <c r="C7" s="774" t="s">
        <v>268</v>
      </c>
      <c r="D7" s="774" t="s">
        <v>267</v>
      </c>
      <c r="E7" s="774" t="s">
        <v>907</v>
      </c>
      <c r="F7" s="775" t="s">
        <v>1047</v>
      </c>
      <c r="G7" s="775" t="s">
        <v>899</v>
      </c>
      <c r="H7" s="775" t="s">
        <v>266</v>
      </c>
      <c r="I7" s="774" t="s">
        <v>265</v>
      </c>
      <c r="J7" s="774" t="s">
        <v>1046</v>
      </c>
      <c r="K7" s="775" t="s">
        <v>1045</v>
      </c>
      <c r="L7" s="774" t="s">
        <v>264</v>
      </c>
      <c r="M7" s="774" t="s">
        <v>893</v>
      </c>
      <c r="N7" s="777"/>
    </row>
    <row r="8" spans="1:15" ht="8.25" customHeight="1">
      <c r="A8" s="778"/>
    </row>
    <row r="9" spans="1:15" s="781" customFormat="1" ht="9.75" customHeight="1">
      <c r="A9" s="623"/>
      <c r="B9" s="779"/>
      <c r="C9" s="779"/>
      <c r="D9" s="779"/>
      <c r="E9" s="779"/>
      <c r="F9" s="779"/>
      <c r="G9" s="779"/>
      <c r="H9" s="779"/>
      <c r="I9" s="779"/>
      <c r="J9" s="779"/>
      <c r="K9" s="779"/>
      <c r="L9" s="779"/>
      <c r="M9" s="779"/>
      <c r="N9" s="780"/>
      <c r="O9" s="611"/>
    </row>
    <row r="10" spans="1:15" ht="16.5" customHeight="1">
      <c r="A10" s="623" t="s">
        <v>163</v>
      </c>
      <c r="B10" s="779" t="s">
        <v>353</v>
      </c>
      <c r="C10" s="779">
        <v>16</v>
      </c>
      <c r="D10" s="779" t="s">
        <v>353</v>
      </c>
      <c r="E10" s="779" t="s">
        <v>353</v>
      </c>
      <c r="F10" s="779">
        <v>5</v>
      </c>
      <c r="G10" s="779" t="s">
        <v>353</v>
      </c>
      <c r="H10" s="779">
        <v>1</v>
      </c>
      <c r="I10" s="779">
        <v>1</v>
      </c>
      <c r="J10" s="779" t="s">
        <v>353</v>
      </c>
      <c r="K10" s="779">
        <v>2</v>
      </c>
      <c r="L10" s="779">
        <v>2</v>
      </c>
      <c r="M10" s="779">
        <v>5</v>
      </c>
      <c r="N10" s="782" t="s">
        <v>237</v>
      </c>
      <c r="O10" s="611"/>
    </row>
    <row r="11" spans="1:15" ht="16.5" customHeight="1">
      <c r="A11" s="625" t="s">
        <v>1248</v>
      </c>
      <c r="B11" s="783" t="s">
        <v>353</v>
      </c>
      <c r="C11" s="783">
        <v>2</v>
      </c>
      <c r="D11" s="783" t="s">
        <v>353</v>
      </c>
      <c r="E11" s="783" t="s">
        <v>353</v>
      </c>
      <c r="F11" s="783" t="s">
        <v>353</v>
      </c>
      <c r="G11" s="783" t="s">
        <v>353</v>
      </c>
      <c r="H11" s="783" t="s">
        <v>353</v>
      </c>
      <c r="I11" s="783" t="s">
        <v>353</v>
      </c>
      <c r="J11" s="783" t="s">
        <v>353</v>
      </c>
      <c r="K11" s="783" t="s">
        <v>353</v>
      </c>
      <c r="L11" s="783" t="s">
        <v>353</v>
      </c>
      <c r="M11" s="783">
        <v>2</v>
      </c>
      <c r="N11" s="784" t="s">
        <v>1249</v>
      </c>
      <c r="O11" s="785"/>
    </row>
    <row r="12" spans="1:15" ht="16.5" customHeight="1">
      <c r="A12" s="624" t="s">
        <v>164</v>
      </c>
      <c r="B12" s="783" t="s">
        <v>353</v>
      </c>
      <c r="C12" s="783">
        <v>14</v>
      </c>
      <c r="D12" s="783" t="s">
        <v>353</v>
      </c>
      <c r="E12" s="783" t="s">
        <v>353</v>
      </c>
      <c r="F12" s="783">
        <v>5</v>
      </c>
      <c r="G12" s="783" t="s">
        <v>353</v>
      </c>
      <c r="H12" s="783">
        <v>1</v>
      </c>
      <c r="I12" s="783">
        <v>1</v>
      </c>
      <c r="J12" s="783" t="s">
        <v>353</v>
      </c>
      <c r="K12" s="783">
        <v>2</v>
      </c>
      <c r="L12" s="783">
        <v>2</v>
      </c>
      <c r="M12" s="783">
        <v>3</v>
      </c>
      <c r="N12" s="786" t="s">
        <v>238</v>
      </c>
      <c r="O12" s="785"/>
    </row>
    <row r="13" spans="1:15" ht="16.5" customHeight="1">
      <c r="A13" s="623" t="s">
        <v>1250</v>
      </c>
      <c r="B13" s="779">
        <v>1</v>
      </c>
      <c r="C13" s="779">
        <v>60</v>
      </c>
      <c r="D13" s="779" t="s">
        <v>353</v>
      </c>
      <c r="E13" s="779">
        <v>1</v>
      </c>
      <c r="F13" s="779">
        <v>18</v>
      </c>
      <c r="G13" s="779">
        <v>1</v>
      </c>
      <c r="H13" s="779">
        <v>1</v>
      </c>
      <c r="I13" s="779">
        <v>4</v>
      </c>
      <c r="J13" s="779" t="s">
        <v>353</v>
      </c>
      <c r="K13" s="779">
        <v>7</v>
      </c>
      <c r="L13" s="779">
        <v>10</v>
      </c>
      <c r="M13" s="779">
        <v>18</v>
      </c>
      <c r="N13" s="787" t="s">
        <v>86</v>
      </c>
      <c r="O13" s="611"/>
    </row>
    <row r="14" spans="1:15" ht="16.5" customHeight="1">
      <c r="A14" s="625" t="s">
        <v>165</v>
      </c>
      <c r="B14" s="783" t="s">
        <v>353</v>
      </c>
      <c r="C14" s="783">
        <v>5</v>
      </c>
      <c r="D14" s="783" t="s">
        <v>353</v>
      </c>
      <c r="E14" s="783" t="s">
        <v>353</v>
      </c>
      <c r="F14" s="783">
        <v>1</v>
      </c>
      <c r="G14" s="783" t="s">
        <v>353</v>
      </c>
      <c r="H14" s="783" t="s">
        <v>353</v>
      </c>
      <c r="I14" s="783">
        <v>1</v>
      </c>
      <c r="J14" s="783" t="s">
        <v>353</v>
      </c>
      <c r="K14" s="783">
        <v>1</v>
      </c>
      <c r="L14" s="783">
        <v>1</v>
      </c>
      <c r="M14" s="783">
        <v>1</v>
      </c>
      <c r="N14" s="786" t="s">
        <v>239</v>
      </c>
      <c r="O14" s="785"/>
    </row>
    <row r="15" spans="1:15" ht="16.5" customHeight="1">
      <c r="A15" s="625" t="s">
        <v>166</v>
      </c>
      <c r="B15" s="783">
        <v>1</v>
      </c>
      <c r="C15" s="783">
        <v>52</v>
      </c>
      <c r="D15" s="783" t="s">
        <v>353</v>
      </c>
      <c r="E15" s="783">
        <v>1</v>
      </c>
      <c r="F15" s="783">
        <v>16</v>
      </c>
      <c r="G15" s="783">
        <v>1</v>
      </c>
      <c r="H15" s="783">
        <v>1</v>
      </c>
      <c r="I15" s="783">
        <v>3</v>
      </c>
      <c r="J15" s="783" t="s">
        <v>353</v>
      </c>
      <c r="K15" s="783">
        <v>6</v>
      </c>
      <c r="L15" s="783">
        <v>8</v>
      </c>
      <c r="M15" s="783">
        <v>16</v>
      </c>
      <c r="N15" s="786" t="s">
        <v>240</v>
      </c>
      <c r="O15" s="785"/>
    </row>
    <row r="16" spans="1:15" ht="16.5" customHeight="1">
      <c r="A16" s="625" t="s">
        <v>1251</v>
      </c>
      <c r="B16" s="783"/>
      <c r="C16" s="783">
        <v>3</v>
      </c>
      <c r="D16" s="783" t="s">
        <v>353</v>
      </c>
      <c r="E16" s="783" t="s">
        <v>353</v>
      </c>
      <c r="F16" s="783">
        <v>1</v>
      </c>
      <c r="G16" s="783" t="s">
        <v>353</v>
      </c>
      <c r="H16" s="783" t="s">
        <v>353</v>
      </c>
      <c r="I16" s="783" t="s">
        <v>353</v>
      </c>
      <c r="J16" s="783" t="s">
        <v>353</v>
      </c>
      <c r="K16" s="783" t="s">
        <v>353</v>
      </c>
      <c r="L16" s="783">
        <v>1</v>
      </c>
      <c r="M16" s="783">
        <v>1</v>
      </c>
      <c r="N16" s="786" t="s">
        <v>1252</v>
      </c>
      <c r="O16" s="785"/>
    </row>
    <row r="17" spans="1:15" ht="16.5" customHeight="1">
      <c r="A17" s="626" t="s">
        <v>167</v>
      </c>
      <c r="B17" s="797" t="s">
        <v>353</v>
      </c>
      <c r="C17" s="779">
        <v>56</v>
      </c>
      <c r="D17" s="779" t="s">
        <v>353</v>
      </c>
      <c r="E17" s="779">
        <v>1</v>
      </c>
      <c r="F17" s="779">
        <v>9</v>
      </c>
      <c r="G17" s="779">
        <v>1</v>
      </c>
      <c r="H17" s="779">
        <v>1</v>
      </c>
      <c r="I17" s="779">
        <v>4</v>
      </c>
      <c r="J17" s="779" t="s">
        <v>353</v>
      </c>
      <c r="K17" s="779">
        <v>5</v>
      </c>
      <c r="L17" s="779">
        <v>8</v>
      </c>
      <c r="M17" s="779">
        <v>27</v>
      </c>
      <c r="N17" s="787" t="s">
        <v>241</v>
      </c>
      <c r="O17" s="611"/>
    </row>
    <row r="18" spans="1:15" ht="16.5" customHeight="1">
      <c r="A18" s="625" t="s">
        <v>1253</v>
      </c>
      <c r="B18" s="783" t="s">
        <v>353</v>
      </c>
      <c r="C18" s="783">
        <v>10</v>
      </c>
      <c r="D18" s="783" t="s">
        <v>353</v>
      </c>
      <c r="E18" s="783" t="s">
        <v>353</v>
      </c>
      <c r="F18" s="783">
        <v>2</v>
      </c>
      <c r="G18" s="783" t="s">
        <v>353</v>
      </c>
      <c r="H18" s="783" t="s">
        <v>353</v>
      </c>
      <c r="I18" s="783" t="s">
        <v>353</v>
      </c>
      <c r="J18" s="783" t="s">
        <v>353</v>
      </c>
      <c r="K18" s="783">
        <v>1</v>
      </c>
      <c r="L18" s="783">
        <v>2</v>
      </c>
      <c r="M18" s="783">
        <v>5</v>
      </c>
      <c r="N18" s="786" t="s">
        <v>910</v>
      </c>
      <c r="O18" s="785"/>
    </row>
    <row r="19" spans="1:15" ht="16.5" customHeight="1">
      <c r="A19" s="625" t="s">
        <v>168</v>
      </c>
      <c r="B19" s="783" t="s">
        <v>353</v>
      </c>
      <c r="C19" s="783">
        <v>25</v>
      </c>
      <c r="D19" s="783" t="s">
        <v>353</v>
      </c>
      <c r="E19" s="783">
        <v>1</v>
      </c>
      <c r="F19" s="783">
        <v>4</v>
      </c>
      <c r="G19" s="783">
        <v>1</v>
      </c>
      <c r="H19" s="783">
        <v>1</v>
      </c>
      <c r="I19" s="783">
        <v>2</v>
      </c>
      <c r="J19" s="783" t="s">
        <v>353</v>
      </c>
      <c r="K19" s="783">
        <v>1</v>
      </c>
      <c r="L19" s="783">
        <v>4</v>
      </c>
      <c r="M19" s="783">
        <v>11</v>
      </c>
      <c r="N19" s="786" t="s">
        <v>243</v>
      </c>
      <c r="O19" s="785"/>
    </row>
    <row r="20" spans="1:15" ht="16.5" customHeight="1">
      <c r="A20" s="625" t="s">
        <v>169</v>
      </c>
      <c r="B20" s="783" t="s">
        <v>353</v>
      </c>
      <c r="C20" s="783">
        <v>12</v>
      </c>
      <c r="D20" s="783" t="s">
        <v>353</v>
      </c>
      <c r="E20" s="783" t="s">
        <v>353</v>
      </c>
      <c r="F20" s="783">
        <v>2</v>
      </c>
      <c r="G20" s="783" t="s">
        <v>353</v>
      </c>
      <c r="H20" s="783" t="s">
        <v>353</v>
      </c>
      <c r="I20" s="783">
        <v>1</v>
      </c>
      <c r="J20" s="783" t="s">
        <v>353</v>
      </c>
      <c r="K20" s="783">
        <v>3</v>
      </c>
      <c r="L20" s="783">
        <v>1</v>
      </c>
      <c r="M20" s="783">
        <v>5</v>
      </c>
      <c r="N20" s="786" t="s">
        <v>1254</v>
      </c>
      <c r="O20" s="785"/>
    </row>
    <row r="21" spans="1:15" ht="16.5" customHeight="1">
      <c r="A21" s="625" t="s">
        <v>170</v>
      </c>
      <c r="B21" s="783" t="s">
        <v>353</v>
      </c>
      <c r="C21" s="783">
        <v>9</v>
      </c>
      <c r="D21" s="783" t="s">
        <v>353</v>
      </c>
      <c r="E21" s="783" t="s">
        <v>353</v>
      </c>
      <c r="F21" s="783">
        <v>1</v>
      </c>
      <c r="G21" s="783" t="s">
        <v>353</v>
      </c>
      <c r="H21" s="783" t="s">
        <v>353</v>
      </c>
      <c r="I21" s="783">
        <v>1</v>
      </c>
      <c r="J21" s="783" t="s">
        <v>353</v>
      </c>
      <c r="K21" s="783" t="s">
        <v>353</v>
      </c>
      <c r="L21" s="783">
        <v>1</v>
      </c>
      <c r="M21" s="783">
        <v>6</v>
      </c>
      <c r="N21" s="786" t="s">
        <v>244</v>
      </c>
      <c r="O21" s="785"/>
    </row>
    <row r="22" spans="1:15" ht="16.5" customHeight="1">
      <c r="A22" s="626" t="s">
        <v>171</v>
      </c>
      <c r="B22" s="779">
        <v>2</v>
      </c>
      <c r="C22" s="779">
        <v>449</v>
      </c>
      <c r="D22" s="779">
        <v>1</v>
      </c>
      <c r="E22" s="779">
        <v>33</v>
      </c>
      <c r="F22" s="779">
        <v>75</v>
      </c>
      <c r="G22" s="779">
        <v>15</v>
      </c>
      <c r="H22" s="779">
        <v>28</v>
      </c>
      <c r="I22" s="779">
        <v>39</v>
      </c>
      <c r="J22" s="779">
        <v>22</v>
      </c>
      <c r="K22" s="779">
        <v>41</v>
      </c>
      <c r="L22" s="779">
        <v>85</v>
      </c>
      <c r="M22" s="779">
        <v>110</v>
      </c>
      <c r="N22" s="787" t="s">
        <v>280</v>
      </c>
      <c r="O22" s="611"/>
    </row>
    <row r="23" spans="1:15" ht="16.5" customHeight="1">
      <c r="A23" s="627" t="s">
        <v>172</v>
      </c>
      <c r="B23" s="783">
        <v>1</v>
      </c>
      <c r="C23" s="783">
        <v>175</v>
      </c>
      <c r="D23" s="783">
        <v>1</v>
      </c>
      <c r="E23" s="783">
        <v>22</v>
      </c>
      <c r="F23" s="783">
        <v>32</v>
      </c>
      <c r="G23" s="783">
        <v>9</v>
      </c>
      <c r="H23" s="783">
        <v>14</v>
      </c>
      <c r="I23" s="783">
        <v>13</v>
      </c>
      <c r="J23" s="783">
        <v>12</v>
      </c>
      <c r="K23" s="783">
        <v>19</v>
      </c>
      <c r="L23" s="783">
        <v>30</v>
      </c>
      <c r="M23" s="783">
        <v>23</v>
      </c>
      <c r="N23" s="786" t="s">
        <v>281</v>
      </c>
      <c r="O23" s="785"/>
    </row>
    <row r="24" spans="1:15" ht="16.5" customHeight="1">
      <c r="A24" s="625" t="s">
        <v>173</v>
      </c>
      <c r="B24" s="783" t="s">
        <v>353</v>
      </c>
      <c r="C24" s="783">
        <v>32</v>
      </c>
      <c r="D24" s="783" t="s">
        <v>353</v>
      </c>
      <c r="E24" s="783">
        <v>1</v>
      </c>
      <c r="F24" s="783">
        <v>6</v>
      </c>
      <c r="G24" s="783">
        <v>1</v>
      </c>
      <c r="H24" s="783">
        <v>2</v>
      </c>
      <c r="I24" s="783">
        <v>3</v>
      </c>
      <c r="J24" s="783">
        <v>1</v>
      </c>
      <c r="K24" s="783">
        <v>3</v>
      </c>
      <c r="L24" s="783">
        <v>6</v>
      </c>
      <c r="M24" s="783">
        <v>9</v>
      </c>
      <c r="N24" s="786" t="s">
        <v>282</v>
      </c>
      <c r="O24" s="785"/>
    </row>
    <row r="25" spans="1:15" ht="16.5" customHeight="1">
      <c r="A25" s="625" t="s">
        <v>174</v>
      </c>
      <c r="B25" s="783" t="s">
        <v>353</v>
      </c>
      <c r="C25" s="783">
        <v>73</v>
      </c>
      <c r="D25" s="783" t="s">
        <v>353</v>
      </c>
      <c r="E25" s="783">
        <v>5</v>
      </c>
      <c r="F25" s="783">
        <v>14</v>
      </c>
      <c r="G25" s="783">
        <v>3</v>
      </c>
      <c r="H25" s="783">
        <v>5</v>
      </c>
      <c r="I25" s="783">
        <v>8</v>
      </c>
      <c r="J25" s="783">
        <v>3</v>
      </c>
      <c r="K25" s="783">
        <v>7</v>
      </c>
      <c r="L25" s="783">
        <v>16</v>
      </c>
      <c r="M25" s="783">
        <v>12</v>
      </c>
      <c r="N25" s="786" t="s">
        <v>283</v>
      </c>
      <c r="O25" s="785"/>
    </row>
    <row r="26" spans="1:15" ht="16.5" customHeight="1">
      <c r="A26" s="625" t="s">
        <v>175</v>
      </c>
      <c r="B26" s="783">
        <v>1</v>
      </c>
      <c r="C26" s="783">
        <v>29</v>
      </c>
      <c r="D26" s="783" t="s">
        <v>353</v>
      </c>
      <c r="E26" s="783">
        <v>1</v>
      </c>
      <c r="F26" s="783">
        <v>4</v>
      </c>
      <c r="G26" s="783" t="s">
        <v>353</v>
      </c>
      <c r="H26" s="783">
        <v>1</v>
      </c>
      <c r="I26" s="783">
        <v>2</v>
      </c>
      <c r="J26" s="783">
        <v>1</v>
      </c>
      <c r="K26" s="783">
        <v>2</v>
      </c>
      <c r="L26" s="783">
        <v>5</v>
      </c>
      <c r="M26" s="783">
        <v>13</v>
      </c>
      <c r="N26" s="786" t="s">
        <v>242</v>
      </c>
      <c r="O26" s="785"/>
    </row>
    <row r="27" spans="1:15" ht="16.5" customHeight="1">
      <c r="A27" s="625" t="s">
        <v>176</v>
      </c>
      <c r="B27" s="783" t="s">
        <v>353</v>
      </c>
      <c r="C27" s="783">
        <v>55</v>
      </c>
      <c r="D27" s="783" t="s">
        <v>353</v>
      </c>
      <c r="E27" s="783">
        <v>3</v>
      </c>
      <c r="F27" s="783">
        <v>7</v>
      </c>
      <c r="G27" s="783">
        <v>1</v>
      </c>
      <c r="H27" s="783">
        <v>3</v>
      </c>
      <c r="I27" s="783">
        <v>7</v>
      </c>
      <c r="J27" s="783">
        <v>3</v>
      </c>
      <c r="K27" s="783">
        <v>3</v>
      </c>
      <c r="L27" s="783">
        <v>12</v>
      </c>
      <c r="M27" s="783">
        <v>16</v>
      </c>
      <c r="N27" s="786" t="s">
        <v>245</v>
      </c>
      <c r="O27" s="785"/>
    </row>
    <row r="28" spans="1:15" ht="16.5" customHeight="1">
      <c r="A28" s="625" t="s">
        <v>177</v>
      </c>
      <c r="B28" s="783" t="s">
        <v>353</v>
      </c>
      <c r="C28" s="783">
        <v>39</v>
      </c>
      <c r="D28" s="783" t="s">
        <v>353</v>
      </c>
      <c r="E28" s="783">
        <v>1</v>
      </c>
      <c r="F28" s="783">
        <v>4</v>
      </c>
      <c r="G28" s="783">
        <v>1</v>
      </c>
      <c r="H28" s="783">
        <v>2</v>
      </c>
      <c r="I28" s="783">
        <v>2</v>
      </c>
      <c r="J28" s="783">
        <v>2</v>
      </c>
      <c r="K28" s="783">
        <v>4</v>
      </c>
      <c r="L28" s="783">
        <v>7</v>
      </c>
      <c r="M28" s="783">
        <v>16</v>
      </c>
      <c r="N28" s="786" t="s">
        <v>911</v>
      </c>
    </row>
    <row r="29" spans="1:15" ht="16.5" customHeight="1">
      <c r="A29" s="627" t="s">
        <v>178</v>
      </c>
      <c r="B29" s="783" t="s">
        <v>353</v>
      </c>
      <c r="C29" s="783">
        <v>13</v>
      </c>
      <c r="D29" s="783" t="s">
        <v>353</v>
      </c>
      <c r="E29" s="783" t="s">
        <v>353</v>
      </c>
      <c r="F29" s="783">
        <v>2</v>
      </c>
      <c r="G29" s="783" t="s">
        <v>353</v>
      </c>
      <c r="H29" s="783" t="s">
        <v>353</v>
      </c>
      <c r="I29" s="783">
        <v>1</v>
      </c>
      <c r="J29" s="783" t="s">
        <v>353</v>
      </c>
      <c r="K29" s="783">
        <v>1</v>
      </c>
      <c r="L29" s="783">
        <v>2</v>
      </c>
      <c r="M29" s="783">
        <v>7</v>
      </c>
      <c r="N29" s="786" t="s">
        <v>286</v>
      </c>
      <c r="O29" s="785"/>
    </row>
    <row r="30" spans="1:15" ht="16.5" customHeight="1">
      <c r="A30" s="788" t="s">
        <v>1255</v>
      </c>
      <c r="B30" s="783" t="s">
        <v>353</v>
      </c>
      <c r="C30" s="783">
        <v>21</v>
      </c>
      <c r="D30" s="783" t="s">
        <v>353</v>
      </c>
      <c r="E30" s="783" t="s">
        <v>353</v>
      </c>
      <c r="F30" s="783">
        <v>5</v>
      </c>
      <c r="G30" s="783" t="s">
        <v>353</v>
      </c>
      <c r="H30" s="783">
        <v>1</v>
      </c>
      <c r="I30" s="783">
        <v>3</v>
      </c>
      <c r="J30" s="783" t="s">
        <v>353</v>
      </c>
      <c r="K30" s="783">
        <v>1</v>
      </c>
      <c r="L30" s="783">
        <v>4</v>
      </c>
      <c r="M30" s="783">
        <v>7</v>
      </c>
      <c r="N30" s="786" t="s">
        <v>1256</v>
      </c>
      <c r="O30" s="785"/>
    </row>
    <row r="31" spans="1:15" ht="16.5" customHeight="1">
      <c r="A31" s="789" t="s">
        <v>1312</v>
      </c>
      <c r="B31" s="790"/>
      <c r="C31" s="783">
        <v>12</v>
      </c>
      <c r="D31" s="783" t="s">
        <v>353</v>
      </c>
      <c r="E31" s="783" t="s">
        <v>353</v>
      </c>
      <c r="F31" s="783">
        <v>1</v>
      </c>
      <c r="G31" s="783" t="s">
        <v>353</v>
      </c>
      <c r="H31" s="783" t="s">
        <v>353</v>
      </c>
      <c r="I31" s="783" t="s">
        <v>353</v>
      </c>
      <c r="J31" s="783" t="s">
        <v>353</v>
      </c>
      <c r="K31" s="783">
        <v>1</v>
      </c>
      <c r="L31" s="783">
        <v>3</v>
      </c>
      <c r="M31" s="783">
        <v>7</v>
      </c>
      <c r="N31" s="786" t="s">
        <v>1257</v>
      </c>
      <c r="O31" s="785"/>
    </row>
    <row r="32" spans="1:15" ht="16.5" customHeight="1">
      <c r="A32" s="623" t="s">
        <v>179</v>
      </c>
      <c r="B32" s="779">
        <v>1</v>
      </c>
      <c r="C32" s="779">
        <v>203</v>
      </c>
      <c r="D32" s="779" t="s">
        <v>353</v>
      </c>
      <c r="E32" s="779">
        <v>10</v>
      </c>
      <c r="F32" s="779">
        <v>59</v>
      </c>
      <c r="G32" s="779">
        <v>4</v>
      </c>
      <c r="H32" s="779">
        <v>8</v>
      </c>
      <c r="I32" s="779">
        <v>24</v>
      </c>
      <c r="J32" s="779">
        <v>7</v>
      </c>
      <c r="K32" s="779">
        <v>19</v>
      </c>
      <c r="L32" s="779">
        <v>31</v>
      </c>
      <c r="M32" s="779">
        <v>41</v>
      </c>
      <c r="N32" s="787" t="s">
        <v>287</v>
      </c>
      <c r="O32" s="611"/>
    </row>
    <row r="33" spans="1:15" ht="16.5" customHeight="1">
      <c r="A33" s="625" t="s">
        <v>180</v>
      </c>
      <c r="B33" s="783">
        <v>1</v>
      </c>
      <c r="C33" s="783">
        <v>132</v>
      </c>
      <c r="D33" s="783" t="s">
        <v>353</v>
      </c>
      <c r="E33" s="783">
        <v>8</v>
      </c>
      <c r="F33" s="783">
        <v>36</v>
      </c>
      <c r="G33" s="783">
        <v>3</v>
      </c>
      <c r="H33" s="783">
        <v>6</v>
      </c>
      <c r="I33" s="783">
        <v>15</v>
      </c>
      <c r="J33" s="783">
        <v>5</v>
      </c>
      <c r="K33" s="783">
        <v>14</v>
      </c>
      <c r="L33" s="783">
        <v>23</v>
      </c>
      <c r="M33" s="783">
        <v>22</v>
      </c>
      <c r="N33" s="786" t="s">
        <v>289</v>
      </c>
      <c r="O33" s="785"/>
    </row>
    <row r="34" spans="1:15" ht="16.5" customHeight="1">
      <c r="A34" s="627" t="s">
        <v>181</v>
      </c>
      <c r="B34" s="783" t="s">
        <v>353</v>
      </c>
      <c r="C34" s="783">
        <v>42</v>
      </c>
      <c r="D34" s="783" t="s">
        <v>353</v>
      </c>
      <c r="E34" s="783">
        <v>1</v>
      </c>
      <c r="F34" s="783">
        <v>14</v>
      </c>
      <c r="G34" s="783" t="s">
        <v>353</v>
      </c>
      <c r="H34" s="783">
        <v>1</v>
      </c>
      <c r="I34" s="783">
        <v>7</v>
      </c>
      <c r="J34" s="783">
        <v>1</v>
      </c>
      <c r="K34" s="783">
        <v>3</v>
      </c>
      <c r="L34" s="783">
        <v>4</v>
      </c>
      <c r="M34" s="783">
        <v>11</v>
      </c>
      <c r="N34" s="786" t="s">
        <v>291</v>
      </c>
      <c r="O34" s="785"/>
    </row>
    <row r="35" spans="1:15" ht="16.5" customHeight="1">
      <c r="A35" s="788" t="s">
        <v>912</v>
      </c>
      <c r="B35" s="783" t="s">
        <v>353</v>
      </c>
      <c r="C35" s="783">
        <v>29</v>
      </c>
      <c r="D35" s="783" t="s">
        <v>353</v>
      </c>
      <c r="E35" s="783">
        <v>1</v>
      </c>
      <c r="F35" s="783">
        <v>9</v>
      </c>
      <c r="G35" s="783">
        <v>1</v>
      </c>
      <c r="H35" s="783">
        <v>1</v>
      </c>
      <c r="I35" s="783">
        <v>2</v>
      </c>
      <c r="J35" s="783">
        <v>1</v>
      </c>
      <c r="K35" s="783">
        <v>2</v>
      </c>
      <c r="L35" s="783">
        <v>4</v>
      </c>
      <c r="M35" s="783">
        <v>8</v>
      </c>
      <c r="N35" s="786" t="s">
        <v>913</v>
      </c>
      <c r="O35" s="785"/>
    </row>
    <row r="36" spans="1:15" ht="16.5" customHeight="1">
      <c r="A36" s="626" t="s">
        <v>182</v>
      </c>
      <c r="B36" s="779">
        <v>1</v>
      </c>
      <c r="C36" s="779">
        <v>230</v>
      </c>
      <c r="D36" s="779" t="s">
        <v>353</v>
      </c>
      <c r="E36" s="779">
        <v>10</v>
      </c>
      <c r="F36" s="779">
        <v>37</v>
      </c>
      <c r="G36" s="779">
        <v>8</v>
      </c>
      <c r="H36" s="779">
        <v>13</v>
      </c>
      <c r="I36" s="779">
        <v>26</v>
      </c>
      <c r="J36" s="779">
        <v>11</v>
      </c>
      <c r="K36" s="779">
        <v>29</v>
      </c>
      <c r="L36" s="779">
        <v>42</v>
      </c>
      <c r="M36" s="779">
        <v>54</v>
      </c>
      <c r="N36" s="787" t="s">
        <v>294</v>
      </c>
      <c r="O36" s="611"/>
    </row>
    <row r="37" spans="1:15" ht="16.5" customHeight="1">
      <c r="A37" s="627" t="s">
        <v>183</v>
      </c>
      <c r="B37" s="783" t="s">
        <v>353</v>
      </c>
      <c r="C37" s="783">
        <v>30</v>
      </c>
      <c r="D37" s="783" t="s">
        <v>353</v>
      </c>
      <c r="E37" s="783">
        <v>1</v>
      </c>
      <c r="F37" s="783">
        <v>4</v>
      </c>
      <c r="G37" s="783">
        <v>1</v>
      </c>
      <c r="H37" s="783">
        <v>2</v>
      </c>
      <c r="I37" s="783">
        <v>4</v>
      </c>
      <c r="J37" s="783">
        <v>2</v>
      </c>
      <c r="K37" s="783">
        <v>4</v>
      </c>
      <c r="L37" s="783">
        <v>4</v>
      </c>
      <c r="M37" s="783">
        <v>8</v>
      </c>
      <c r="N37" s="786" t="s">
        <v>914</v>
      </c>
      <c r="O37" s="785"/>
    </row>
    <row r="38" spans="1:15" ht="16.5" customHeight="1">
      <c r="A38" s="625" t="s">
        <v>184</v>
      </c>
      <c r="B38" s="783" t="s">
        <v>353</v>
      </c>
      <c r="C38" s="783">
        <v>79</v>
      </c>
      <c r="D38" s="783" t="s">
        <v>353</v>
      </c>
      <c r="E38" s="783">
        <v>3</v>
      </c>
      <c r="F38" s="783">
        <v>11</v>
      </c>
      <c r="G38" s="783">
        <v>4</v>
      </c>
      <c r="H38" s="783">
        <v>4</v>
      </c>
      <c r="I38" s="783">
        <v>7</v>
      </c>
      <c r="J38" s="783">
        <v>3</v>
      </c>
      <c r="K38" s="783">
        <v>9</v>
      </c>
      <c r="L38" s="783">
        <v>14</v>
      </c>
      <c r="M38" s="783">
        <v>24</v>
      </c>
      <c r="N38" s="786" t="s">
        <v>296</v>
      </c>
    </row>
    <row r="39" spans="1:15" ht="16.5" customHeight="1">
      <c r="A39" s="625" t="s">
        <v>185</v>
      </c>
      <c r="B39" s="783">
        <v>1</v>
      </c>
      <c r="C39" s="783">
        <v>64</v>
      </c>
      <c r="D39" s="783" t="s">
        <v>353</v>
      </c>
      <c r="E39" s="783">
        <v>2</v>
      </c>
      <c r="F39" s="783">
        <v>11</v>
      </c>
      <c r="G39" s="783">
        <v>2</v>
      </c>
      <c r="H39" s="783">
        <v>3</v>
      </c>
      <c r="I39" s="783">
        <v>8</v>
      </c>
      <c r="J39" s="783">
        <v>2</v>
      </c>
      <c r="K39" s="783">
        <v>8</v>
      </c>
      <c r="L39" s="783">
        <v>12</v>
      </c>
      <c r="M39" s="783">
        <v>16</v>
      </c>
      <c r="N39" s="786" t="s">
        <v>297</v>
      </c>
      <c r="O39" s="785"/>
    </row>
    <row r="40" spans="1:15" ht="16.5" customHeight="1">
      <c r="A40" s="788" t="s">
        <v>915</v>
      </c>
      <c r="B40" s="783" t="s">
        <v>353</v>
      </c>
      <c r="C40" s="783">
        <v>57</v>
      </c>
      <c r="D40" s="783" t="s">
        <v>353</v>
      </c>
      <c r="E40" s="783">
        <v>4</v>
      </c>
      <c r="F40" s="783">
        <v>11</v>
      </c>
      <c r="G40" s="783">
        <v>1</v>
      </c>
      <c r="H40" s="783">
        <v>4</v>
      </c>
      <c r="I40" s="783">
        <v>7</v>
      </c>
      <c r="J40" s="783">
        <v>4</v>
      </c>
      <c r="K40" s="783">
        <v>8</v>
      </c>
      <c r="L40" s="783">
        <v>12</v>
      </c>
      <c r="M40" s="783">
        <v>6</v>
      </c>
      <c r="N40" s="786" t="s">
        <v>916</v>
      </c>
      <c r="O40" s="785"/>
    </row>
    <row r="41" spans="1:15" ht="16.5" customHeight="1">
      <c r="A41" s="626" t="s">
        <v>186</v>
      </c>
      <c r="B41" s="779">
        <v>1</v>
      </c>
      <c r="C41" s="779">
        <v>370</v>
      </c>
      <c r="D41" s="779">
        <v>1</v>
      </c>
      <c r="E41" s="779">
        <v>27</v>
      </c>
      <c r="F41" s="779">
        <v>72</v>
      </c>
      <c r="G41" s="779">
        <v>14</v>
      </c>
      <c r="H41" s="779">
        <v>22</v>
      </c>
      <c r="I41" s="779">
        <v>36</v>
      </c>
      <c r="J41" s="779">
        <v>19</v>
      </c>
      <c r="K41" s="779">
        <v>34</v>
      </c>
      <c r="L41" s="779">
        <v>64</v>
      </c>
      <c r="M41" s="779">
        <v>81</v>
      </c>
      <c r="N41" s="787" t="s">
        <v>298</v>
      </c>
      <c r="O41" s="611"/>
    </row>
    <row r="42" spans="1:15" ht="16.5" customHeight="1">
      <c r="A42" s="625" t="s">
        <v>187</v>
      </c>
      <c r="B42" s="783" t="s">
        <v>353</v>
      </c>
      <c r="C42" s="783">
        <v>19</v>
      </c>
      <c r="D42" s="783" t="s">
        <v>353</v>
      </c>
      <c r="E42" s="783" t="s">
        <v>353</v>
      </c>
      <c r="F42" s="783">
        <v>5</v>
      </c>
      <c r="G42" s="783" t="s">
        <v>353</v>
      </c>
      <c r="H42" s="783" t="s">
        <v>353</v>
      </c>
      <c r="I42" s="783">
        <v>4</v>
      </c>
      <c r="J42" s="783" t="s">
        <v>353</v>
      </c>
      <c r="K42" s="783" t="s">
        <v>353</v>
      </c>
      <c r="L42" s="783">
        <v>3</v>
      </c>
      <c r="M42" s="783">
        <v>7</v>
      </c>
      <c r="N42" s="786" t="s">
        <v>299</v>
      </c>
      <c r="O42" s="785"/>
    </row>
    <row r="43" spans="1:15" ht="16.5" customHeight="1">
      <c r="A43" s="625" t="s">
        <v>188</v>
      </c>
      <c r="B43" s="783" t="s">
        <v>353</v>
      </c>
      <c r="C43" s="783">
        <v>16</v>
      </c>
      <c r="D43" s="783" t="s">
        <v>353</v>
      </c>
      <c r="E43" s="783" t="s">
        <v>353</v>
      </c>
      <c r="F43" s="783">
        <v>4</v>
      </c>
      <c r="G43" s="783" t="s">
        <v>353</v>
      </c>
      <c r="H43" s="783">
        <v>1</v>
      </c>
      <c r="I43" s="783">
        <v>2</v>
      </c>
      <c r="J43" s="783" t="s">
        <v>353</v>
      </c>
      <c r="K43" s="783">
        <v>1</v>
      </c>
      <c r="L43" s="783">
        <v>3</v>
      </c>
      <c r="M43" s="783">
        <v>5</v>
      </c>
      <c r="N43" s="786" t="s">
        <v>300</v>
      </c>
      <c r="O43" s="785"/>
    </row>
    <row r="44" spans="1:15" ht="16.5" customHeight="1">
      <c r="A44" s="625" t="s">
        <v>189</v>
      </c>
      <c r="B44" s="783" t="s">
        <v>353</v>
      </c>
      <c r="C44" s="783">
        <v>31</v>
      </c>
      <c r="D44" s="783" t="s">
        <v>353</v>
      </c>
      <c r="E44" s="783">
        <v>1</v>
      </c>
      <c r="F44" s="783">
        <v>6</v>
      </c>
      <c r="G44" s="783" t="s">
        <v>353</v>
      </c>
      <c r="H44" s="783">
        <v>2</v>
      </c>
      <c r="I44" s="783">
        <v>4</v>
      </c>
      <c r="J44" s="783">
        <v>1</v>
      </c>
      <c r="K44" s="783">
        <v>2</v>
      </c>
      <c r="L44" s="783">
        <v>5</v>
      </c>
      <c r="M44" s="783">
        <v>10</v>
      </c>
      <c r="N44" s="786" t="s">
        <v>284</v>
      </c>
      <c r="O44" s="785"/>
    </row>
    <row r="45" spans="1:15" ht="16.5" customHeight="1">
      <c r="A45" s="625" t="s">
        <v>190</v>
      </c>
      <c r="B45" s="783" t="s">
        <v>353</v>
      </c>
      <c r="C45" s="783">
        <v>30</v>
      </c>
      <c r="D45" s="783" t="s">
        <v>353</v>
      </c>
      <c r="E45" s="783">
        <v>2</v>
      </c>
      <c r="F45" s="783">
        <v>3</v>
      </c>
      <c r="G45" s="783">
        <v>2</v>
      </c>
      <c r="H45" s="783">
        <v>2</v>
      </c>
      <c r="I45" s="783">
        <v>2</v>
      </c>
      <c r="J45" s="783">
        <v>1</v>
      </c>
      <c r="K45" s="783">
        <v>2</v>
      </c>
      <c r="L45" s="783">
        <v>3</v>
      </c>
      <c r="M45" s="783">
        <v>13</v>
      </c>
      <c r="N45" s="786" t="s">
        <v>302</v>
      </c>
      <c r="O45" s="785"/>
    </row>
    <row r="46" spans="1:15" ht="16.5" customHeight="1">
      <c r="A46" s="627" t="s">
        <v>191</v>
      </c>
      <c r="B46" s="783">
        <v>1</v>
      </c>
      <c r="C46" s="783">
        <v>259</v>
      </c>
      <c r="D46" s="783">
        <v>1</v>
      </c>
      <c r="E46" s="783">
        <v>23</v>
      </c>
      <c r="F46" s="783">
        <v>51</v>
      </c>
      <c r="G46" s="783">
        <v>12</v>
      </c>
      <c r="H46" s="783">
        <v>16</v>
      </c>
      <c r="I46" s="783">
        <v>22</v>
      </c>
      <c r="J46" s="783">
        <v>17</v>
      </c>
      <c r="K46" s="783">
        <v>28</v>
      </c>
      <c r="L46" s="783">
        <v>49</v>
      </c>
      <c r="M46" s="783">
        <v>40</v>
      </c>
      <c r="N46" s="791" t="s">
        <v>304</v>
      </c>
      <c r="O46" s="785"/>
    </row>
    <row r="47" spans="1:15" ht="16.5" customHeight="1">
      <c r="A47" s="788" t="s">
        <v>934</v>
      </c>
      <c r="B47" s="783" t="s">
        <v>353</v>
      </c>
      <c r="C47" s="783">
        <v>15</v>
      </c>
      <c r="D47" s="783" t="s">
        <v>353</v>
      </c>
      <c r="E47" s="783">
        <v>1</v>
      </c>
      <c r="F47" s="783">
        <v>3</v>
      </c>
      <c r="G47" s="783" t="s">
        <v>353</v>
      </c>
      <c r="H47" s="783">
        <v>1</v>
      </c>
      <c r="I47" s="783">
        <v>2</v>
      </c>
      <c r="J47" s="783" t="s">
        <v>353</v>
      </c>
      <c r="K47" s="783">
        <v>1</v>
      </c>
      <c r="L47" s="783">
        <v>1</v>
      </c>
      <c r="M47" s="783">
        <v>6</v>
      </c>
      <c r="N47" s="786" t="s">
        <v>917</v>
      </c>
      <c r="O47" s="785"/>
    </row>
    <row r="48" spans="1:15" ht="16.5" customHeight="1">
      <c r="A48" s="626" t="s">
        <v>192</v>
      </c>
      <c r="B48" s="779">
        <v>2</v>
      </c>
      <c r="C48" s="779">
        <v>497</v>
      </c>
      <c r="D48" s="779">
        <v>1</v>
      </c>
      <c r="E48" s="779">
        <v>19</v>
      </c>
      <c r="F48" s="779">
        <v>151</v>
      </c>
      <c r="G48" s="779">
        <v>12</v>
      </c>
      <c r="H48" s="779">
        <v>25</v>
      </c>
      <c r="I48" s="779">
        <v>42</v>
      </c>
      <c r="J48" s="779">
        <v>14</v>
      </c>
      <c r="K48" s="779">
        <v>37</v>
      </c>
      <c r="L48" s="779">
        <v>106</v>
      </c>
      <c r="M48" s="779">
        <v>90</v>
      </c>
      <c r="N48" s="787" t="s">
        <v>306</v>
      </c>
      <c r="O48" s="611"/>
    </row>
    <row r="49" spans="1:15" ht="16.5" customHeight="1">
      <c r="A49" s="792" t="s">
        <v>193</v>
      </c>
      <c r="B49" s="783" t="s">
        <v>353</v>
      </c>
      <c r="C49" s="783">
        <v>71</v>
      </c>
      <c r="D49" s="783" t="s">
        <v>353</v>
      </c>
      <c r="E49" s="783">
        <v>3</v>
      </c>
      <c r="F49" s="783">
        <v>20</v>
      </c>
      <c r="G49" s="783">
        <v>1</v>
      </c>
      <c r="H49" s="783">
        <v>5</v>
      </c>
      <c r="I49" s="783">
        <v>9</v>
      </c>
      <c r="J49" s="783">
        <v>1</v>
      </c>
      <c r="K49" s="783">
        <v>4</v>
      </c>
      <c r="L49" s="783">
        <v>16</v>
      </c>
      <c r="M49" s="783">
        <v>12</v>
      </c>
      <c r="N49" s="786" t="s">
        <v>308</v>
      </c>
      <c r="O49" s="785"/>
    </row>
    <row r="50" spans="1:15" ht="16.5" customHeight="1">
      <c r="A50" s="625" t="s">
        <v>194</v>
      </c>
      <c r="B50" s="783" t="s">
        <v>353</v>
      </c>
      <c r="C50" s="783">
        <v>21</v>
      </c>
      <c r="D50" s="783" t="s">
        <v>353</v>
      </c>
      <c r="E50" s="783" t="s">
        <v>353</v>
      </c>
      <c r="F50" s="783">
        <v>5</v>
      </c>
      <c r="G50" s="783" t="s">
        <v>353</v>
      </c>
      <c r="H50" s="783" t="s">
        <v>353</v>
      </c>
      <c r="I50" s="783">
        <v>3</v>
      </c>
      <c r="J50" s="783" t="s">
        <v>353</v>
      </c>
      <c r="K50" s="783" t="s">
        <v>353</v>
      </c>
      <c r="L50" s="783">
        <v>3</v>
      </c>
      <c r="M50" s="783">
        <v>10</v>
      </c>
      <c r="N50" s="786" t="s">
        <v>920</v>
      </c>
      <c r="O50" s="785"/>
    </row>
    <row r="51" spans="1:15" ht="16.5" customHeight="1">
      <c r="A51" s="627" t="s">
        <v>195</v>
      </c>
      <c r="B51" s="783" t="s">
        <v>353</v>
      </c>
      <c r="C51" s="783">
        <v>11</v>
      </c>
      <c r="D51" s="783" t="s">
        <v>353</v>
      </c>
      <c r="E51" s="783" t="s">
        <v>353</v>
      </c>
      <c r="F51" s="783">
        <v>2</v>
      </c>
      <c r="G51" s="783" t="s">
        <v>353</v>
      </c>
      <c r="H51" s="783" t="s">
        <v>353</v>
      </c>
      <c r="I51" s="783">
        <v>1</v>
      </c>
      <c r="J51" s="783" t="s">
        <v>353</v>
      </c>
      <c r="K51" s="783">
        <v>1</v>
      </c>
      <c r="L51" s="783">
        <v>1</v>
      </c>
      <c r="M51" s="783">
        <v>6</v>
      </c>
      <c r="N51" s="786" t="s">
        <v>311</v>
      </c>
      <c r="O51" s="785"/>
    </row>
    <row r="52" spans="1:15" ht="16.5" customHeight="1">
      <c r="A52" s="625" t="s">
        <v>196</v>
      </c>
      <c r="B52" s="783">
        <v>1</v>
      </c>
      <c r="C52" s="783">
        <v>166</v>
      </c>
      <c r="D52" s="783">
        <v>1</v>
      </c>
      <c r="E52" s="783">
        <v>6</v>
      </c>
      <c r="F52" s="783">
        <v>52</v>
      </c>
      <c r="G52" s="783">
        <v>5</v>
      </c>
      <c r="H52" s="783">
        <v>9</v>
      </c>
      <c r="I52" s="783">
        <v>13</v>
      </c>
      <c r="J52" s="783">
        <v>6</v>
      </c>
      <c r="K52" s="783">
        <v>15</v>
      </c>
      <c r="L52" s="783">
        <v>41</v>
      </c>
      <c r="M52" s="783">
        <v>18</v>
      </c>
      <c r="N52" s="786" t="s">
        <v>312</v>
      </c>
      <c r="O52" s="785"/>
    </row>
    <row r="53" spans="1:15" ht="16.5" customHeight="1">
      <c r="A53" s="627" t="s">
        <v>197</v>
      </c>
      <c r="B53" s="783">
        <v>1</v>
      </c>
      <c r="C53" s="783">
        <v>154</v>
      </c>
      <c r="D53" s="783" t="s">
        <v>353</v>
      </c>
      <c r="E53" s="783">
        <v>7</v>
      </c>
      <c r="F53" s="783">
        <v>51</v>
      </c>
      <c r="G53" s="783">
        <v>4</v>
      </c>
      <c r="H53" s="783">
        <v>9</v>
      </c>
      <c r="I53" s="783">
        <v>11</v>
      </c>
      <c r="J53" s="783">
        <v>5</v>
      </c>
      <c r="K53" s="783">
        <v>11</v>
      </c>
      <c r="L53" s="783">
        <v>26</v>
      </c>
      <c r="M53" s="783">
        <v>30</v>
      </c>
      <c r="N53" s="786" t="s">
        <v>932</v>
      </c>
      <c r="O53" s="785"/>
    </row>
    <row r="54" spans="1:15" ht="16.5" customHeight="1">
      <c r="A54" s="792" t="s">
        <v>198</v>
      </c>
      <c r="B54" s="783" t="s">
        <v>353</v>
      </c>
      <c r="C54" s="783">
        <v>25</v>
      </c>
      <c r="D54" s="783" t="s">
        <v>353</v>
      </c>
      <c r="E54" s="783">
        <v>1</v>
      </c>
      <c r="F54" s="783">
        <v>6</v>
      </c>
      <c r="G54" s="783">
        <v>1</v>
      </c>
      <c r="H54" s="783">
        <v>1</v>
      </c>
      <c r="I54" s="783">
        <v>2</v>
      </c>
      <c r="J54" s="783">
        <v>1</v>
      </c>
      <c r="K54" s="783">
        <v>3</v>
      </c>
      <c r="L54" s="783">
        <v>4</v>
      </c>
      <c r="M54" s="783">
        <v>6</v>
      </c>
      <c r="N54" s="786" t="s">
        <v>313</v>
      </c>
      <c r="O54" s="785"/>
    </row>
    <row r="55" spans="1:15" ht="16.5" customHeight="1">
      <c r="A55" s="788" t="s">
        <v>918</v>
      </c>
      <c r="B55" s="783" t="s">
        <v>353</v>
      </c>
      <c r="C55" s="783">
        <v>49</v>
      </c>
      <c r="D55" s="783" t="s">
        <v>353</v>
      </c>
      <c r="E55" s="783">
        <v>2</v>
      </c>
      <c r="F55" s="783">
        <v>15</v>
      </c>
      <c r="G55" s="783">
        <v>1</v>
      </c>
      <c r="H55" s="783">
        <v>1</v>
      </c>
      <c r="I55" s="783">
        <v>3</v>
      </c>
      <c r="J55" s="783">
        <v>1</v>
      </c>
      <c r="K55" s="783">
        <v>3</v>
      </c>
      <c r="L55" s="783">
        <v>15</v>
      </c>
      <c r="M55" s="783">
        <v>8</v>
      </c>
      <c r="N55" s="786" t="s">
        <v>919</v>
      </c>
      <c r="O55" s="785"/>
    </row>
    <row r="56" spans="1:15" ht="9.75" customHeight="1">
      <c r="A56" s="23"/>
      <c r="B56" s="793"/>
      <c r="C56" s="793"/>
      <c r="D56" s="793"/>
      <c r="E56" s="793"/>
      <c r="F56" s="793"/>
      <c r="G56" s="793"/>
      <c r="H56" s="793"/>
      <c r="I56" s="793"/>
      <c r="J56" s="793"/>
      <c r="K56" s="793"/>
      <c r="L56" s="793"/>
      <c r="M56" s="794"/>
      <c r="N56" s="795"/>
      <c r="O56" s="611"/>
    </row>
    <row r="57" spans="1:15" s="781" customFormat="1" ht="9.75" customHeight="1">
      <c r="A57" s="26"/>
      <c r="B57" s="796"/>
      <c r="C57" s="796"/>
      <c r="D57" s="796"/>
      <c r="E57" s="796"/>
      <c r="F57" s="796"/>
      <c r="G57" s="796"/>
      <c r="H57" s="796"/>
      <c r="I57" s="796"/>
      <c r="J57" s="796"/>
      <c r="K57" s="796"/>
      <c r="L57" s="796"/>
      <c r="M57" s="797"/>
      <c r="N57" s="795"/>
      <c r="O57" s="611"/>
    </row>
    <row r="58" spans="1:15" s="781" customFormat="1" ht="9.75" customHeight="1">
      <c r="A58" s="25"/>
      <c r="B58" s="793"/>
      <c r="C58" s="793"/>
      <c r="D58" s="793"/>
      <c r="E58" s="793"/>
      <c r="F58" s="793"/>
      <c r="G58" s="793"/>
      <c r="H58" s="793"/>
      <c r="I58" s="793"/>
      <c r="J58" s="793"/>
      <c r="K58" s="793"/>
      <c r="L58" s="793"/>
      <c r="M58" s="794"/>
      <c r="N58" s="795"/>
      <c r="O58" s="611"/>
    </row>
    <row r="59" spans="1:15" ht="9.75" customHeight="1">
      <c r="A59" s="23"/>
      <c r="B59" s="793"/>
      <c r="C59" s="793"/>
      <c r="D59" s="793"/>
      <c r="E59" s="793"/>
      <c r="F59" s="793"/>
      <c r="G59" s="793"/>
      <c r="H59" s="793"/>
      <c r="I59" s="793"/>
      <c r="J59" s="793"/>
      <c r="K59" s="793"/>
      <c r="L59" s="793"/>
      <c r="M59" s="793"/>
      <c r="N59" s="798"/>
      <c r="O59" s="611"/>
    </row>
    <row r="60" spans="1:15" ht="9.75" customHeight="1">
      <c r="A60" s="25"/>
      <c r="B60" s="793"/>
      <c r="C60" s="793"/>
      <c r="D60" s="793"/>
      <c r="E60" s="793"/>
      <c r="F60" s="793"/>
      <c r="G60" s="793"/>
      <c r="H60" s="793"/>
      <c r="I60" s="793"/>
      <c r="J60" s="793"/>
      <c r="K60" s="793"/>
      <c r="L60" s="793"/>
      <c r="M60" s="794"/>
      <c r="N60" s="795"/>
      <c r="O60" s="611"/>
    </row>
    <row r="61" spans="1:15" s="781" customFormat="1" ht="9.75" customHeight="1">
      <c r="A61" s="26"/>
      <c r="B61" s="796"/>
      <c r="C61" s="796"/>
      <c r="D61" s="796"/>
      <c r="E61" s="796"/>
      <c r="F61" s="796"/>
      <c r="G61" s="796"/>
      <c r="H61" s="796"/>
      <c r="I61" s="796"/>
      <c r="J61" s="796"/>
      <c r="K61" s="796"/>
      <c r="L61" s="796"/>
      <c r="M61" s="797"/>
      <c r="N61" s="799"/>
      <c r="O61" s="611"/>
    </row>
    <row r="62" spans="1:15" s="781" customFormat="1" ht="9.75" customHeight="1">
      <c r="A62" s="25"/>
      <c r="B62" s="793"/>
      <c r="C62" s="793"/>
      <c r="D62" s="793"/>
      <c r="E62" s="793"/>
      <c r="F62" s="793"/>
      <c r="G62" s="793"/>
      <c r="H62" s="793"/>
      <c r="I62" s="793"/>
      <c r="J62" s="793"/>
      <c r="K62" s="793"/>
      <c r="L62" s="793"/>
      <c r="M62" s="794"/>
      <c r="N62" s="795"/>
      <c r="O62" s="611"/>
    </row>
    <row r="63" spans="1:15" ht="9.75" customHeight="1">
      <c r="A63" s="25"/>
      <c r="B63" s="796"/>
      <c r="C63" s="793"/>
      <c r="D63" s="793"/>
      <c r="E63" s="793"/>
      <c r="F63" s="793"/>
      <c r="G63" s="793"/>
      <c r="H63" s="793"/>
      <c r="I63" s="793"/>
      <c r="J63" s="793"/>
      <c r="K63" s="793"/>
      <c r="L63" s="793"/>
      <c r="M63" s="794"/>
      <c r="N63" s="798"/>
      <c r="O63" s="611"/>
    </row>
    <row r="64" spans="1:15" ht="9.75" customHeight="1">
      <c r="A64" s="25"/>
      <c r="B64" s="793"/>
      <c r="C64" s="793"/>
      <c r="D64" s="793"/>
      <c r="E64" s="793"/>
      <c r="F64" s="793"/>
      <c r="G64" s="793"/>
      <c r="H64" s="793"/>
      <c r="I64" s="793"/>
      <c r="J64" s="793"/>
      <c r="K64" s="793"/>
      <c r="L64" s="793"/>
      <c r="M64" s="794"/>
      <c r="N64" s="795"/>
      <c r="O64" s="611"/>
    </row>
    <row r="65" spans="1:15" s="781" customFormat="1" ht="9.75" customHeight="1">
      <c r="A65" s="26"/>
      <c r="B65" s="796"/>
      <c r="C65" s="796"/>
      <c r="D65" s="796"/>
      <c r="E65" s="796"/>
      <c r="F65" s="796"/>
      <c r="G65" s="796"/>
      <c r="H65" s="796"/>
      <c r="I65" s="796"/>
      <c r="J65" s="796"/>
      <c r="K65" s="796"/>
      <c r="L65" s="796"/>
      <c r="M65" s="797"/>
      <c r="N65" s="795"/>
      <c r="O65" s="611"/>
    </row>
    <row r="66" spans="1:15" s="781" customFormat="1" ht="9.75" customHeight="1">
      <c r="A66" s="25"/>
      <c r="B66" s="793"/>
      <c r="C66" s="793"/>
      <c r="D66" s="793"/>
      <c r="E66" s="793"/>
      <c r="F66" s="793"/>
      <c r="G66" s="793"/>
      <c r="H66" s="793"/>
      <c r="I66" s="793"/>
      <c r="J66" s="793"/>
      <c r="K66" s="793"/>
      <c r="L66" s="793"/>
      <c r="M66" s="794"/>
      <c r="N66" s="795"/>
      <c r="O66" s="611"/>
    </row>
    <row r="67" spans="1:15" ht="9.75" customHeight="1">
      <c r="A67" s="25"/>
      <c r="B67" s="793"/>
      <c r="C67" s="793"/>
      <c r="D67" s="793"/>
      <c r="E67" s="793"/>
      <c r="F67" s="793"/>
      <c r="G67" s="793"/>
      <c r="H67" s="793"/>
      <c r="I67" s="793"/>
      <c r="J67" s="793"/>
      <c r="K67" s="793"/>
      <c r="L67" s="793"/>
      <c r="M67" s="794"/>
      <c r="N67" s="795"/>
      <c r="O67" s="611"/>
    </row>
    <row r="68" spans="1:15" ht="9.75" customHeight="1">
      <c r="A68" s="25"/>
      <c r="B68" s="793"/>
      <c r="C68" s="793"/>
      <c r="D68" s="793"/>
      <c r="E68" s="793"/>
      <c r="F68" s="793"/>
      <c r="G68" s="793"/>
      <c r="H68" s="793"/>
      <c r="I68" s="793"/>
      <c r="J68" s="793"/>
      <c r="K68" s="793"/>
      <c r="L68" s="793"/>
      <c r="M68" s="794"/>
      <c r="O68" s="611"/>
    </row>
    <row r="69" spans="1:15" s="814" customFormat="1" ht="24.75" customHeight="1">
      <c r="A69" s="8" t="s">
        <v>674</v>
      </c>
      <c r="B69" s="105"/>
      <c r="C69" s="105"/>
      <c r="D69" s="105"/>
      <c r="E69" s="105"/>
      <c r="F69" s="105"/>
      <c r="G69" s="105"/>
      <c r="H69" s="105"/>
      <c r="I69" s="813"/>
      <c r="J69" s="105"/>
      <c r="K69" s="105"/>
      <c r="L69" s="105"/>
      <c r="M69" s="813"/>
      <c r="N69" s="765" t="s">
        <v>355</v>
      </c>
      <c r="O69" s="766"/>
    </row>
    <row r="70" spans="1:15" ht="18.75" customHeight="1">
      <c r="B70" s="767"/>
      <c r="C70" s="767"/>
      <c r="D70" s="768"/>
      <c r="E70" s="767"/>
      <c r="F70" s="767"/>
      <c r="G70" s="768"/>
      <c r="H70" s="768"/>
      <c r="I70" s="768"/>
      <c r="J70" s="767"/>
      <c r="K70" s="769"/>
      <c r="L70" s="769"/>
      <c r="M70" s="769"/>
      <c r="N70" s="772"/>
    </row>
    <row r="71" spans="1:15" s="772" customFormat="1" ht="20.25">
      <c r="A71" s="770" t="s">
        <v>781</v>
      </c>
      <c r="B71" s="771"/>
      <c r="C71" s="771"/>
      <c r="D71" s="771"/>
      <c r="E71" s="771"/>
      <c r="F71" s="771"/>
      <c r="G71" s="771"/>
      <c r="H71" s="771"/>
      <c r="I71" s="771"/>
      <c r="J71" s="771"/>
      <c r="K71" s="771"/>
      <c r="L71" s="927" t="s">
        <v>780</v>
      </c>
      <c r="M71" s="927"/>
      <c r="N71" s="927"/>
    </row>
    <row r="72" spans="1:15" s="772" customFormat="1" ht="18.75" customHeight="1">
      <c r="A72" s="770" t="s">
        <v>933</v>
      </c>
      <c r="B72" s="771"/>
      <c r="C72" s="771"/>
      <c r="D72" s="771"/>
      <c r="E72" s="771"/>
      <c r="F72" s="771"/>
      <c r="G72" s="771"/>
      <c r="H72" s="771"/>
      <c r="I72" s="771"/>
      <c r="J72" s="771"/>
      <c r="K72" s="928" t="s">
        <v>1258</v>
      </c>
      <c r="L72" s="928"/>
      <c r="M72" s="928"/>
      <c r="N72" s="928"/>
    </row>
    <row r="73" spans="1:15" s="772" customFormat="1" ht="11.25" customHeight="1">
      <c r="A73" s="770"/>
      <c r="B73" s="771"/>
      <c r="C73" s="771"/>
      <c r="D73" s="771"/>
      <c r="E73" s="771"/>
      <c r="F73" s="771"/>
      <c r="G73" s="771"/>
      <c r="H73" s="771"/>
      <c r="I73" s="771"/>
      <c r="J73" s="771"/>
      <c r="K73" s="773"/>
      <c r="L73" s="771"/>
      <c r="M73" s="771"/>
    </row>
    <row r="74" spans="1:15" ht="18.75" customHeight="1">
      <c r="A74" s="776" t="s">
        <v>1246</v>
      </c>
      <c r="B74" s="774" t="s">
        <v>273</v>
      </c>
      <c r="C74" s="774" t="s">
        <v>813</v>
      </c>
      <c r="D74" s="774" t="s">
        <v>814</v>
      </c>
      <c r="E74" s="774" t="s">
        <v>908</v>
      </c>
      <c r="F74" s="775" t="s">
        <v>270</v>
      </c>
      <c r="G74" s="775" t="s">
        <v>271</v>
      </c>
      <c r="H74" s="775" t="s">
        <v>898</v>
      </c>
      <c r="I74" s="774" t="s">
        <v>272</v>
      </c>
      <c r="J74" s="774" t="s">
        <v>274</v>
      </c>
      <c r="K74" s="775" t="s">
        <v>275</v>
      </c>
      <c r="L74" s="774" t="s">
        <v>276</v>
      </c>
      <c r="M74" s="774" t="s">
        <v>894</v>
      </c>
      <c r="N74" s="777" t="s">
        <v>1247</v>
      </c>
    </row>
    <row r="75" spans="1:15" ht="15.95" customHeight="1">
      <c r="A75" s="776"/>
      <c r="B75" s="774" t="s">
        <v>269</v>
      </c>
      <c r="C75" s="774" t="s">
        <v>268</v>
      </c>
      <c r="D75" s="774" t="s">
        <v>267</v>
      </c>
      <c r="E75" s="774" t="s">
        <v>907</v>
      </c>
      <c r="F75" s="775" t="s">
        <v>1047</v>
      </c>
      <c r="G75" s="775" t="s">
        <v>899</v>
      </c>
      <c r="H75" s="775" t="s">
        <v>266</v>
      </c>
      <c r="I75" s="774" t="s">
        <v>265</v>
      </c>
      <c r="J75" s="774" t="s">
        <v>1046</v>
      </c>
      <c r="K75" s="775" t="s">
        <v>1045</v>
      </c>
      <c r="L75" s="774" t="s">
        <v>264</v>
      </c>
      <c r="M75" s="774" t="s">
        <v>893</v>
      </c>
      <c r="N75" s="772"/>
    </row>
    <row r="76" spans="1:15" ht="8.85" customHeight="1">
      <c r="A76" s="25"/>
      <c r="C76" s="774"/>
    </row>
    <row r="77" spans="1:15" ht="16.5" customHeight="1">
      <c r="A77" s="800" t="s">
        <v>199</v>
      </c>
      <c r="B77" s="779">
        <v>1</v>
      </c>
      <c r="C77" s="779">
        <v>1319</v>
      </c>
      <c r="D77" s="779">
        <v>8</v>
      </c>
      <c r="E77" s="779">
        <v>142</v>
      </c>
      <c r="F77" s="779">
        <v>204</v>
      </c>
      <c r="G77" s="779">
        <v>78</v>
      </c>
      <c r="H77" s="779">
        <v>111</v>
      </c>
      <c r="I77" s="779">
        <v>55</v>
      </c>
      <c r="J77" s="779">
        <v>146</v>
      </c>
      <c r="K77" s="779">
        <v>222</v>
      </c>
      <c r="L77" s="779">
        <v>261</v>
      </c>
      <c r="M77" s="779">
        <v>92</v>
      </c>
      <c r="N77" s="787" t="s">
        <v>314</v>
      </c>
    </row>
    <row r="78" spans="1:15" ht="16.5" customHeight="1">
      <c r="A78" s="627" t="s">
        <v>200</v>
      </c>
      <c r="B78" s="783">
        <v>1</v>
      </c>
      <c r="C78" s="783">
        <v>1202</v>
      </c>
      <c r="D78" s="783">
        <v>8</v>
      </c>
      <c r="E78" s="783">
        <v>136</v>
      </c>
      <c r="F78" s="783">
        <v>181</v>
      </c>
      <c r="G78" s="783">
        <v>74</v>
      </c>
      <c r="H78" s="783">
        <v>102</v>
      </c>
      <c r="I78" s="783">
        <v>46</v>
      </c>
      <c r="J78" s="783">
        <v>140</v>
      </c>
      <c r="K78" s="783">
        <v>199</v>
      </c>
      <c r="L78" s="783">
        <v>239</v>
      </c>
      <c r="M78" s="783">
        <v>77</v>
      </c>
      <c r="N78" s="791" t="s">
        <v>316</v>
      </c>
    </row>
    <row r="79" spans="1:15" ht="16.5" customHeight="1">
      <c r="A79" s="788" t="s">
        <v>1259</v>
      </c>
      <c r="B79" s="783" t="s">
        <v>353</v>
      </c>
      <c r="C79" s="783">
        <v>18</v>
      </c>
      <c r="D79" s="783" t="s">
        <v>353</v>
      </c>
      <c r="E79" s="783">
        <v>1</v>
      </c>
      <c r="F79" s="783">
        <v>4</v>
      </c>
      <c r="G79" s="783">
        <v>1</v>
      </c>
      <c r="H79" s="783">
        <v>1</v>
      </c>
      <c r="I79" s="783">
        <v>2</v>
      </c>
      <c r="J79" s="783" t="s">
        <v>353</v>
      </c>
      <c r="K79" s="783">
        <v>3</v>
      </c>
      <c r="L79" s="783">
        <v>3</v>
      </c>
      <c r="M79" s="783">
        <v>3</v>
      </c>
      <c r="N79" s="786" t="s">
        <v>1260</v>
      </c>
    </row>
    <row r="80" spans="1:15" ht="16.5" customHeight="1">
      <c r="A80" s="627" t="s">
        <v>201</v>
      </c>
      <c r="B80" s="783" t="s">
        <v>353</v>
      </c>
      <c r="C80" s="783">
        <v>83</v>
      </c>
      <c r="D80" s="783" t="s">
        <v>353</v>
      </c>
      <c r="E80" s="783">
        <v>5</v>
      </c>
      <c r="F80" s="783">
        <v>13</v>
      </c>
      <c r="G80" s="783">
        <v>3</v>
      </c>
      <c r="H80" s="783">
        <v>7</v>
      </c>
      <c r="I80" s="783">
        <v>6</v>
      </c>
      <c r="J80" s="783">
        <v>6</v>
      </c>
      <c r="K80" s="783">
        <v>18</v>
      </c>
      <c r="L80" s="783">
        <v>16</v>
      </c>
      <c r="M80" s="783">
        <v>9</v>
      </c>
      <c r="N80" s="786" t="s">
        <v>317</v>
      </c>
    </row>
    <row r="81" spans="1:15" ht="16.5" customHeight="1">
      <c r="A81" s="625" t="s">
        <v>1261</v>
      </c>
      <c r="B81" s="783"/>
      <c r="C81" s="783">
        <v>16</v>
      </c>
      <c r="D81" s="783" t="s">
        <v>353</v>
      </c>
      <c r="E81" s="783" t="s">
        <v>353</v>
      </c>
      <c r="F81" s="783">
        <v>6</v>
      </c>
      <c r="G81" s="783" t="s">
        <v>353</v>
      </c>
      <c r="H81" s="783">
        <v>1</v>
      </c>
      <c r="I81" s="783">
        <v>1</v>
      </c>
      <c r="J81" s="783" t="s">
        <v>353</v>
      </c>
      <c r="K81" s="783">
        <v>2</v>
      </c>
      <c r="L81" s="783">
        <v>3</v>
      </c>
      <c r="M81" s="783">
        <v>3</v>
      </c>
      <c r="N81" s="786" t="s">
        <v>1262</v>
      </c>
    </row>
    <row r="82" spans="1:15" s="781" customFormat="1" ht="16.5" customHeight="1">
      <c r="A82" s="626" t="s">
        <v>206</v>
      </c>
      <c r="B82" s="779">
        <v>1</v>
      </c>
      <c r="C82" s="779">
        <v>613</v>
      </c>
      <c r="D82" s="779">
        <v>6</v>
      </c>
      <c r="E82" s="779">
        <v>46</v>
      </c>
      <c r="F82" s="779">
        <v>143</v>
      </c>
      <c r="G82" s="779">
        <v>30</v>
      </c>
      <c r="H82" s="779">
        <v>33</v>
      </c>
      <c r="I82" s="779">
        <v>52</v>
      </c>
      <c r="J82" s="779">
        <v>42</v>
      </c>
      <c r="K82" s="779">
        <v>70</v>
      </c>
      <c r="L82" s="779">
        <v>93</v>
      </c>
      <c r="M82" s="779">
        <v>98</v>
      </c>
      <c r="N82" s="787" t="s">
        <v>318</v>
      </c>
      <c r="O82" s="766"/>
    </row>
    <row r="83" spans="1:15" ht="16.5" customHeight="1">
      <c r="A83" s="625" t="s">
        <v>207</v>
      </c>
      <c r="B83" s="783" t="s">
        <v>353</v>
      </c>
      <c r="C83" s="783">
        <v>62</v>
      </c>
      <c r="D83" s="783" t="s">
        <v>353</v>
      </c>
      <c r="E83" s="783">
        <v>2</v>
      </c>
      <c r="F83" s="783">
        <v>15</v>
      </c>
      <c r="G83" s="783">
        <v>1</v>
      </c>
      <c r="H83" s="783">
        <v>2</v>
      </c>
      <c r="I83" s="783">
        <v>8</v>
      </c>
      <c r="J83" s="783">
        <v>1</v>
      </c>
      <c r="K83" s="783">
        <v>4</v>
      </c>
      <c r="L83" s="783">
        <v>9</v>
      </c>
      <c r="M83" s="783">
        <v>20</v>
      </c>
      <c r="N83" s="786" t="s">
        <v>303</v>
      </c>
    </row>
    <row r="84" spans="1:15" ht="16.5" customHeight="1">
      <c r="A84" s="625" t="s">
        <v>208</v>
      </c>
      <c r="B84" s="783">
        <v>1</v>
      </c>
      <c r="C84" s="783">
        <v>273</v>
      </c>
      <c r="D84" s="783">
        <v>6</v>
      </c>
      <c r="E84" s="783">
        <v>21</v>
      </c>
      <c r="F84" s="783">
        <v>48</v>
      </c>
      <c r="G84" s="783">
        <v>17</v>
      </c>
      <c r="H84" s="783">
        <v>18</v>
      </c>
      <c r="I84" s="783">
        <v>23</v>
      </c>
      <c r="J84" s="783">
        <v>23</v>
      </c>
      <c r="K84" s="783">
        <v>32</v>
      </c>
      <c r="L84" s="783">
        <v>41</v>
      </c>
      <c r="M84" s="783">
        <v>44</v>
      </c>
      <c r="N84" s="786" t="s">
        <v>307</v>
      </c>
    </row>
    <row r="85" spans="1:15" ht="16.5" customHeight="1">
      <c r="A85" s="625" t="s">
        <v>209</v>
      </c>
      <c r="B85" s="783" t="s">
        <v>353</v>
      </c>
      <c r="C85" s="783">
        <v>159</v>
      </c>
      <c r="D85" s="783" t="s">
        <v>353</v>
      </c>
      <c r="E85" s="783">
        <v>14</v>
      </c>
      <c r="F85" s="783">
        <v>48</v>
      </c>
      <c r="G85" s="783">
        <v>7</v>
      </c>
      <c r="H85" s="783">
        <v>8</v>
      </c>
      <c r="I85" s="783">
        <v>10</v>
      </c>
      <c r="J85" s="783">
        <v>10</v>
      </c>
      <c r="K85" s="783">
        <v>18</v>
      </c>
      <c r="L85" s="783">
        <v>25</v>
      </c>
      <c r="M85" s="783">
        <v>19</v>
      </c>
      <c r="N85" s="786" t="s">
        <v>320</v>
      </c>
    </row>
    <row r="86" spans="1:15" s="801" customFormat="1" ht="16.5" customHeight="1">
      <c r="A86" s="625" t="s">
        <v>210</v>
      </c>
      <c r="B86" s="783" t="s">
        <v>353</v>
      </c>
      <c r="C86" s="783">
        <v>119</v>
      </c>
      <c r="D86" s="783" t="s">
        <v>353</v>
      </c>
      <c r="E86" s="783">
        <v>9</v>
      </c>
      <c r="F86" s="783">
        <v>32</v>
      </c>
      <c r="G86" s="783">
        <v>5</v>
      </c>
      <c r="H86" s="783">
        <v>5</v>
      </c>
      <c r="I86" s="783">
        <v>11</v>
      </c>
      <c r="J86" s="783">
        <v>8</v>
      </c>
      <c r="K86" s="783">
        <v>16</v>
      </c>
      <c r="L86" s="783">
        <v>18</v>
      </c>
      <c r="M86" s="783">
        <v>15</v>
      </c>
      <c r="N86" s="786" t="s">
        <v>321</v>
      </c>
      <c r="O86" s="766"/>
    </row>
    <row r="87" spans="1:15" ht="16.5" customHeight="1">
      <c r="A87" s="626" t="s">
        <v>211</v>
      </c>
      <c r="B87" s="779">
        <v>2</v>
      </c>
      <c r="C87" s="779">
        <v>214</v>
      </c>
      <c r="D87" s="779" t="s">
        <v>353</v>
      </c>
      <c r="E87" s="779">
        <v>10</v>
      </c>
      <c r="F87" s="779">
        <v>48</v>
      </c>
      <c r="G87" s="779">
        <v>6</v>
      </c>
      <c r="H87" s="779">
        <v>10</v>
      </c>
      <c r="I87" s="779">
        <v>26</v>
      </c>
      <c r="J87" s="779">
        <v>9</v>
      </c>
      <c r="K87" s="779">
        <v>29</v>
      </c>
      <c r="L87" s="779">
        <v>38</v>
      </c>
      <c r="M87" s="779">
        <v>38</v>
      </c>
      <c r="N87" s="787" t="s">
        <v>326</v>
      </c>
    </row>
    <row r="88" spans="1:15" ht="16.5" customHeight="1">
      <c r="A88" s="625" t="s">
        <v>212</v>
      </c>
      <c r="B88" s="783">
        <v>1</v>
      </c>
      <c r="C88" s="783">
        <v>98</v>
      </c>
      <c r="D88" s="783" t="s">
        <v>353</v>
      </c>
      <c r="E88" s="783">
        <v>6</v>
      </c>
      <c r="F88" s="783">
        <v>22</v>
      </c>
      <c r="G88" s="783">
        <v>4</v>
      </c>
      <c r="H88" s="783">
        <v>6</v>
      </c>
      <c r="I88" s="783">
        <v>10</v>
      </c>
      <c r="J88" s="783">
        <v>6</v>
      </c>
      <c r="K88" s="783">
        <v>14</v>
      </c>
      <c r="L88" s="783">
        <v>17</v>
      </c>
      <c r="M88" s="783">
        <v>13</v>
      </c>
      <c r="N88" s="786" t="s">
        <v>295</v>
      </c>
    </row>
    <row r="89" spans="1:15" ht="16.5" customHeight="1">
      <c r="A89" s="625" t="s">
        <v>213</v>
      </c>
      <c r="B89" s="783">
        <v>1</v>
      </c>
      <c r="C89" s="783">
        <v>78</v>
      </c>
      <c r="D89" s="783" t="s">
        <v>353</v>
      </c>
      <c r="E89" s="783">
        <v>4</v>
      </c>
      <c r="F89" s="783">
        <v>18</v>
      </c>
      <c r="G89" s="783">
        <v>2</v>
      </c>
      <c r="H89" s="783">
        <v>3</v>
      </c>
      <c r="I89" s="783">
        <v>8</v>
      </c>
      <c r="J89" s="783">
        <v>3</v>
      </c>
      <c r="K89" s="783">
        <v>12</v>
      </c>
      <c r="L89" s="783">
        <v>14</v>
      </c>
      <c r="M89" s="783">
        <v>14</v>
      </c>
      <c r="N89" s="786" t="s">
        <v>285</v>
      </c>
    </row>
    <row r="90" spans="1:15" ht="16.5" customHeight="1">
      <c r="A90" s="788" t="s">
        <v>1263</v>
      </c>
      <c r="B90" s="783" t="s">
        <v>353</v>
      </c>
      <c r="C90" s="783">
        <v>26</v>
      </c>
      <c r="D90" s="783" t="s">
        <v>353</v>
      </c>
      <c r="E90" s="783" t="s">
        <v>353</v>
      </c>
      <c r="F90" s="783">
        <v>5</v>
      </c>
      <c r="G90" s="783" t="s">
        <v>353</v>
      </c>
      <c r="H90" s="783">
        <v>1</v>
      </c>
      <c r="I90" s="783">
        <v>6</v>
      </c>
      <c r="J90" s="783" t="s">
        <v>353</v>
      </c>
      <c r="K90" s="783">
        <v>2</v>
      </c>
      <c r="L90" s="783">
        <v>4</v>
      </c>
      <c r="M90" s="783">
        <v>8</v>
      </c>
      <c r="N90" s="786" t="s">
        <v>1264</v>
      </c>
    </row>
    <row r="91" spans="1:15" ht="16.5" customHeight="1">
      <c r="A91" s="788" t="s">
        <v>1265</v>
      </c>
      <c r="B91" s="783"/>
      <c r="C91" s="783">
        <v>12</v>
      </c>
      <c r="D91" s="783" t="s">
        <v>353</v>
      </c>
      <c r="E91" s="783" t="s">
        <v>353</v>
      </c>
      <c r="F91" s="783">
        <v>3</v>
      </c>
      <c r="G91" s="783" t="s">
        <v>353</v>
      </c>
      <c r="H91" s="783" t="s">
        <v>353</v>
      </c>
      <c r="I91" s="783">
        <v>2</v>
      </c>
      <c r="J91" s="783" t="s">
        <v>353</v>
      </c>
      <c r="K91" s="783">
        <v>1</v>
      </c>
      <c r="L91" s="783">
        <v>3</v>
      </c>
      <c r="M91" s="783">
        <v>3</v>
      </c>
      <c r="N91" s="786" t="s">
        <v>1266</v>
      </c>
    </row>
    <row r="92" spans="1:15" ht="16.5" customHeight="1">
      <c r="A92" s="626" t="s">
        <v>214</v>
      </c>
      <c r="B92" s="779">
        <v>1</v>
      </c>
      <c r="C92" s="779">
        <v>166</v>
      </c>
      <c r="D92" s="779" t="s">
        <v>353</v>
      </c>
      <c r="E92" s="779">
        <v>6</v>
      </c>
      <c r="F92" s="779">
        <v>35</v>
      </c>
      <c r="G92" s="779">
        <v>4</v>
      </c>
      <c r="H92" s="779">
        <v>6</v>
      </c>
      <c r="I92" s="779">
        <v>21</v>
      </c>
      <c r="J92" s="779">
        <v>7</v>
      </c>
      <c r="K92" s="779">
        <v>12</v>
      </c>
      <c r="L92" s="779">
        <v>26</v>
      </c>
      <c r="M92" s="779">
        <v>49</v>
      </c>
      <c r="N92" s="787" t="s">
        <v>327</v>
      </c>
    </row>
    <row r="93" spans="1:15" ht="16.5" customHeight="1">
      <c r="A93" s="625" t="s">
        <v>215</v>
      </c>
      <c r="B93" s="783" t="s">
        <v>353</v>
      </c>
      <c r="C93" s="783">
        <v>31</v>
      </c>
      <c r="D93" s="783" t="s">
        <v>353</v>
      </c>
      <c r="E93" s="783" t="s">
        <v>353</v>
      </c>
      <c r="F93" s="783">
        <v>4</v>
      </c>
      <c r="G93" s="783" t="s">
        <v>353</v>
      </c>
      <c r="H93" s="783">
        <v>1</v>
      </c>
      <c r="I93" s="783">
        <v>4</v>
      </c>
      <c r="J93" s="783">
        <v>1</v>
      </c>
      <c r="K93" s="783">
        <v>1</v>
      </c>
      <c r="L93" s="783">
        <v>2</v>
      </c>
      <c r="M93" s="783">
        <v>18</v>
      </c>
      <c r="N93" s="786" t="s">
        <v>288</v>
      </c>
    </row>
    <row r="94" spans="1:15" ht="16.5" customHeight="1">
      <c r="A94" s="627" t="s">
        <v>216</v>
      </c>
      <c r="B94" s="783">
        <v>1</v>
      </c>
      <c r="C94" s="783">
        <v>99</v>
      </c>
      <c r="D94" s="783" t="s">
        <v>353</v>
      </c>
      <c r="E94" s="783">
        <v>5</v>
      </c>
      <c r="F94" s="783">
        <v>22</v>
      </c>
      <c r="G94" s="783">
        <v>3</v>
      </c>
      <c r="H94" s="783">
        <v>4</v>
      </c>
      <c r="I94" s="783">
        <v>13</v>
      </c>
      <c r="J94" s="783">
        <v>5</v>
      </c>
      <c r="K94" s="783">
        <v>8</v>
      </c>
      <c r="L94" s="783">
        <v>17</v>
      </c>
      <c r="M94" s="783">
        <v>22</v>
      </c>
      <c r="N94" s="786" t="s">
        <v>290</v>
      </c>
    </row>
    <row r="95" spans="1:15" ht="16.5" customHeight="1">
      <c r="A95" s="802" t="s">
        <v>921</v>
      </c>
      <c r="B95" s="783" t="s">
        <v>353</v>
      </c>
      <c r="C95" s="783">
        <v>36</v>
      </c>
      <c r="D95" s="783" t="s">
        <v>353</v>
      </c>
      <c r="E95" s="783">
        <v>1</v>
      </c>
      <c r="F95" s="783">
        <v>9</v>
      </c>
      <c r="G95" s="783">
        <v>1</v>
      </c>
      <c r="H95" s="783">
        <v>1</v>
      </c>
      <c r="I95" s="783">
        <v>4</v>
      </c>
      <c r="J95" s="783">
        <v>1</v>
      </c>
      <c r="K95" s="783">
        <v>3</v>
      </c>
      <c r="L95" s="783">
        <v>7</v>
      </c>
      <c r="M95" s="783">
        <v>9</v>
      </c>
      <c r="N95" s="786" t="s">
        <v>922</v>
      </c>
    </row>
    <row r="96" spans="1:15" ht="16.5" customHeight="1">
      <c r="A96" s="626" t="s">
        <v>217</v>
      </c>
      <c r="B96" s="779">
        <v>1</v>
      </c>
      <c r="C96" s="779">
        <v>324</v>
      </c>
      <c r="D96" s="779">
        <v>1</v>
      </c>
      <c r="E96" s="779">
        <v>12</v>
      </c>
      <c r="F96" s="779">
        <v>73</v>
      </c>
      <c r="G96" s="779">
        <v>8</v>
      </c>
      <c r="H96" s="779">
        <v>18</v>
      </c>
      <c r="I96" s="779">
        <v>30</v>
      </c>
      <c r="J96" s="779">
        <v>11</v>
      </c>
      <c r="K96" s="779">
        <v>28</v>
      </c>
      <c r="L96" s="779">
        <v>55</v>
      </c>
      <c r="M96" s="779">
        <v>88</v>
      </c>
      <c r="N96" s="787" t="s">
        <v>330</v>
      </c>
    </row>
    <row r="97" spans="1:14" ht="16.5" customHeight="1">
      <c r="A97" s="625" t="s">
        <v>218</v>
      </c>
      <c r="B97" s="783" t="s">
        <v>353</v>
      </c>
      <c r="C97" s="783">
        <v>26</v>
      </c>
      <c r="D97" s="783" t="s">
        <v>353</v>
      </c>
      <c r="E97" s="783" t="s">
        <v>353</v>
      </c>
      <c r="F97" s="783">
        <v>5</v>
      </c>
      <c r="G97" s="783" t="s">
        <v>353</v>
      </c>
      <c r="H97" s="783">
        <v>2</v>
      </c>
      <c r="I97" s="783">
        <v>5</v>
      </c>
      <c r="J97" s="783" t="s">
        <v>353</v>
      </c>
      <c r="K97" s="783">
        <v>2</v>
      </c>
      <c r="L97" s="783">
        <v>5</v>
      </c>
      <c r="M97" s="783">
        <v>7</v>
      </c>
      <c r="N97" s="786" t="s">
        <v>331</v>
      </c>
    </row>
    <row r="98" spans="1:14" ht="16.5" customHeight="1">
      <c r="A98" s="625" t="s">
        <v>219</v>
      </c>
      <c r="B98" s="783" t="s">
        <v>353</v>
      </c>
      <c r="C98" s="783">
        <v>42</v>
      </c>
      <c r="D98" s="783" t="s">
        <v>353</v>
      </c>
      <c r="E98" s="783">
        <v>1</v>
      </c>
      <c r="F98" s="783">
        <v>8</v>
      </c>
      <c r="G98" s="783" t="s">
        <v>353</v>
      </c>
      <c r="H98" s="783">
        <v>1</v>
      </c>
      <c r="I98" s="783">
        <v>4</v>
      </c>
      <c r="J98" s="783">
        <v>1</v>
      </c>
      <c r="K98" s="783">
        <v>3</v>
      </c>
      <c r="L98" s="783">
        <v>7</v>
      </c>
      <c r="M98" s="783">
        <v>17</v>
      </c>
      <c r="N98" s="786" t="s">
        <v>332</v>
      </c>
    </row>
    <row r="99" spans="1:14" ht="16.5" customHeight="1">
      <c r="A99" s="625" t="s">
        <v>220</v>
      </c>
      <c r="B99" s="783" t="s">
        <v>353</v>
      </c>
      <c r="C99" s="783">
        <v>22</v>
      </c>
      <c r="D99" s="783" t="s">
        <v>353</v>
      </c>
      <c r="E99" s="783" t="s">
        <v>353</v>
      </c>
      <c r="F99" s="783">
        <v>4</v>
      </c>
      <c r="G99" s="783">
        <v>1</v>
      </c>
      <c r="H99" s="783">
        <v>1</v>
      </c>
      <c r="I99" s="783">
        <v>3</v>
      </c>
      <c r="J99" s="783" t="s">
        <v>353</v>
      </c>
      <c r="K99" s="783">
        <v>3</v>
      </c>
      <c r="L99" s="783">
        <v>2</v>
      </c>
      <c r="M99" s="783">
        <v>8</v>
      </c>
      <c r="N99" s="786" t="s">
        <v>328</v>
      </c>
    </row>
    <row r="100" spans="1:14" ht="16.5" customHeight="1">
      <c r="A100" s="625" t="s">
        <v>221</v>
      </c>
      <c r="B100" s="783" t="s">
        <v>353</v>
      </c>
      <c r="C100" s="783">
        <v>40</v>
      </c>
      <c r="D100" s="783" t="s">
        <v>353</v>
      </c>
      <c r="E100" s="783">
        <v>1</v>
      </c>
      <c r="F100" s="783">
        <v>4</v>
      </c>
      <c r="G100" s="783" t="s">
        <v>353</v>
      </c>
      <c r="H100" s="783">
        <v>1</v>
      </c>
      <c r="I100" s="783">
        <v>5</v>
      </c>
      <c r="J100" s="783">
        <v>1</v>
      </c>
      <c r="K100" s="783">
        <v>2</v>
      </c>
      <c r="L100" s="783">
        <v>8</v>
      </c>
      <c r="M100" s="783">
        <v>18</v>
      </c>
      <c r="N100" s="786" t="s">
        <v>333</v>
      </c>
    </row>
    <row r="101" spans="1:14" ht="16.5" customHeight="1">
      <c r="A101" s="627" t="s">
        <v>222</v>
      </c>
      <c r="B101" s="783">
        <v>1</v>
      </c>
      <c r="C101" s="783">
        <v>168</v>
      </c>
      <c r="D101" s="783">
        <v>1</v>
      </c>
      <c r="E101" s="783">
        <v>10</v>
      </c>
      <c r="F101" s="783">
        <v>47</v>
      </c>
      <c r="G101" s="783">
        <v>7</v>
      </c>
      <c r="H101" s="783">
        <v>12</v>
      </c>
      <c r="I101" s="783">
        <v>10</v>
      </c>
      <c r="J101" s="783">
        <v>8</v>
      </c>
      <c r="K101" s="783">
        <v>17</v>
      </c>
      <c r="L101" s="783">
        <v>30</v>
      </c>
      <c r="M101" s="783">
        <v>26</v>
      </c>
      <c r="N101" s="786" t="s">
        <v>329</v>
      </c>
    </row>
    <row r="102" spans="1:14" ht="16.5" customHeight="1">
      <c r="A102" s="788" t="s">
        <v>935</v>
      </c>
      <c r="B102" s="783" t="s">
        <v>353</v>
      </c>
      <c r="C102" s="783">
        <v>26</v>
      </c>
      <c r="D102" s="783" t="s">
        <v>353</v>
      </c>
      <c r="E102" s="783" t="s">
        <v>353</v>
      </c>
      <c r="F102" s="783">
        <v>5</v>
      </c>
      <c r="G102" s="783" t="s">
        <v>353</v>
      </c>
      <c r="H102" s="783">
        <v>1</v>
      </c>
      <c r="I102" s="783">
        <v>3</v>
      </c>
      <c r="J102" s="783">
        <v>1</v>
      </c>
      <c r="K102" s="783">
        <v>1</v>
      </c>
      <c r="L102" s="783">
        <v>3</v>
      </c>
      <c r="M102" s="783">
        <v>12</v>
      </c>
      <c r="N102" s="786" t="s">
        <v>923</v>
      </c>
    </row>
    <row r="103" spans="1:14" ht="16.5" customHeight="1">
      <c r="A103" s="626" t="s">
        <v>223</v>
      </c>
      <c r="B103" s="779">
        <v>1</v>
      </c>
      <c r="C103" s="779">
        <v>284</v>
      </c>
      <c r="D103" s="779" t="s">
        <v>353</v>
      </c>
      <c r="E103" s="779">
        <v>20</v>
      </c>
      <c r="F103" s="779">
        <v>63</v>
      </c>
      <c r="G103" s="779">
        <v>10</v>
      </c>
      <c r="H103" s="779">
        <v>18</v>
      </c>
      <c r="I103" s="779">
        <v>22</v>
      </c>
      <c r="J103" s="779">
        <v>13</v>
      </c>
      <c r="K103" s="779">
        <v>30</v>
      </c>
      <c r="L103" s="779">
        <v>51</v>
      </c>
      <c r="M103" s="779">
        <v>57</v>
      </c>
      <c r="N103" s="787" t="s">
        <v>334</v>
      </c>
    </row>
    <row r="104" spans="1:14" ht="16.5" customHeight="1">
      <c r="A104" s="625" t="s">
        <v>224</v>
      </c>
      <c r="B104" s="783" t="s">
        <v>353</v>
      </c>
      <c r="C104" s="783">
        <v>23</v>
      </c>
      <c r="D104" s="783" t="s">
        <v>353</v>
      </c>
      <c r="E104" s="783" t="s">
        <v>353</v>
      </c>
      <c r="F104" s="783">
        <v>3</v>
      </c>
      <c r="G104" s="783" t="s">
        <v>353</v>
      </c>
      <c r="H104" s="783" t="s">
        <v>353</v>
      </c>
      <c r="I104" s="783">
        <v>4</v>
      </c>
      <c r="J104" s="783" t="s">
        <v>353</v>
      </c>
      <c r="K104" s="783" t="s">
        <v>353</v>
      </c>
      <c r="L104" s="783">
        <v>3</v>
      </c>
      <c r="M104" s="783">
        <v>13</v>
      </c>
      <c r="N104" s="786" t="s">
        <v>315</v>
      </c>
    </row>
    <row r="105" spans="1:14" ht="16.5" customHeight="1">
      <c r="A105" s="627" t="s">
        <v>225</v>
      </c>
      <c r="B105" s="783">
        <v>1</v>
      </c>
      <c r="C105" s="783">
        <v>215</v>
      </c>
      <c r="D105" s="783" t="s">
        <v>353</v>
      </c>
      <c r="E105" s="783">
        <v>19</v>
      </c>
      <c r="F105" s="783">
        <v>48</v>
      </c>
      <c r="G105" s="783">
        <v>9</v>
      </c>
      <c r="H105" s="783">
        <v>17</v>
      </c>
      <c r="I105" s="783">
        <v>14</v>
      </c>
      <c r="J105" s="783">
        <v>12</v>
      </c>
      <c r="K105" s="783">
        <v>27</v>
      </c>
      <c r="L105" s="783">
        <v>43</v>
      </c>
      <c r="M105" s="783">
        <v>26</v>
      </c>
      <c r="N105" s="791" t="s">
        <v>335</v>
      </c>
    </row>
    <row r="106" spans="1:14" ht="16.5" customHeight="1">
      <c r="A106" s="788" t="s">
        <v>924</v>
      </c>
      <c r="B106" s="783" t="s">
        <v>353</v>
      </c>
      <c r="C106" s="783">
        <v>8</v>
      </c>
      <c r="D106" s="783" t="s">
        <v>353</v>
      </c>
      <c r="E106" s="783" t="s">
        <v>353</v>
      </c>
      <c r="F106" s="783">
        <v>5</v>
      </c>
      <c r="G106" s="783" t="s">
        <v>353</v>
      </c>
      <c r="H106" s="783" t="s">
        <v>353</v>
      </c>
      <c r="I106" s="783" t="s">
        <v>353</v>
      </c>
      <c r="J106" s="783" t="s">
        <v>353</v>
      </c>
      <c r="K106" s="783" t="s">
        <v>353</v>
      </c>
      <c r="L106" s="783" t="s">
        <v>353</v>
      </c>
      <c r="M106" s="783">
        <v>3</v>
      </c>
      <c r="N106" s="791" t="s">
        <v>925</v>
      </c>
    </row>
    <row r="107" spans="1:14" ht="16.5" customHeight="1">
      <c r="A107" s="625" t="s">
        <v>226</v>
      </c>
      <c r="B107" s="783" t="s">
        <v>353</v>
      </c>
      <c r="C107" s="783">
        <v>38</v>
      </c>
      <c r="D107" s="783" t="s">
        <v>353</v>
      </c>
      <c r="E107" s="783">
        <v>1</v>
      </c>
      <c r="F107" s="783">
        <v>7</v>
      </c>
      <c r="G107" s="783">
        <v>1</v>
      </c>
      <c r="H107" s="783">
        <v>1</v>
      </c>
      <c r="I107" s="783">
        <v>4</v>
      </c>
      <c r="J107" s="783">
        <v>1</v>
      </c>
      <c r="K107" s="783">
        <v>3</v>
      </c>
      <c r="L107" s="783">
        <v>5</v>
      </c>
      <c r="M107" s="783">
        <v>15</v>
      </c>
      <c r="N107" s="786" t="s">
        <v>336</v>
      </c>
    </row>
    <row r="108" spans="1:14" ht="16.5" customHeight="1">
      <c r="A108" s="626" t="s">
        <v>227</v>
      </c>
      <c r="B108" s="779">
        <v>2</v>
      </c>
      <c r="C108" s="779">
        <v>199</v>
      </c>
      <c r="D108" s="779">
        <v>1</v>
      </c>
      <c r="E108" s="779">
        <v>4</v>
      </c>
      <c r="F108" s="779">
        <v>44</v>
      </c>
      <c r="G108" s="779">
        <v>3</v>
      </c>
      <c r="H108" s="779">
        <v>7</v>
      </c>
      <c r="I108" s="779">
        <v>15</v>
      </c>
      <c r="J108" s="779">
        <v>4</v>
      </c>
      <c r="K108" s="779">
        <v>15</v>
      </c>
      <c r="L108" s="779">
        <v>42</v>
      </c>
      <c r="M108" s="779">
        <v>64</v>
      </c>
      <c r="N108" s="787" t="s">
        <v>337</v>
      </c>
    </row>
    <row r="109" spans="1:14" ht="16.5" customHeight="1">
      <c r="A109" s="625" t="s">
        <v>228</v>
      </c>
      <c r="B109" s="783">
        <v>1</v>
      </c>
      <c r="C109" s="783">
        <v>67</v>
      </c>
      <c r="D109" s="783">
        <v>1</v>
      </c>
      <c r="E109" s="783">
        <v>1</v>
      </c>
      <c r="F109" s="783">
        <v>18</v>
      </c>
      <c r="G109" s="783">
        <v>1</v>
      </c>
      <c r="H109" s="783">
        <v>3</v>
      </c>
      <c r="I109" s="783">
        <v>4</v>
      </c>
      <c r="J109" s="783">
        <v>1</v>
      </c>
      <c r="K109" s="783">
        <v>6</v>
      </c>
      <c r="L109" s="783">
        <v>16</v>
      </c>
      <c r="M109" s="783">
        <v>16</v>
      </c>
      <c r="N109" s="786" t="s">
        <v>338</v>
      </c>
    </row>
    <row r="110" spans="1:14" ht="16.5" customHeight="1">
      <c r="A110" s="625" t="s">
        <v>229</v>
      </c>
      <c r="B110" s="783" t="s">
        <v>353</v>
      </c>
      <c r="C110" s="783">
        <v>40</v>
      </c>
      <c r="D110" s="783" t="s">
        <v>353</v>
      </c>
      <c r="E110" s="783" t="s">
        <v>353</v>
      </c>
      <c r="F110" s="783">
        <v>7</v>
      </c>
      <c r="G110" s="783" t="s">
        <v>353</v>
      </c>
      <c r="H110" s="783">
        <v>1</v>
      </c>
      <c r="I110" s="783">
        <v>5</v>
      </c>
      <c r="J110" s="783">
        <v>1</v>
      </c>
      <c r="K110" s="783">
        <v>2</v>
      </c>
      <c r="L110" s="783">
        <v>8</v>
      </c>
      <c r="M110" s="783">
        <v>16</v>
      </c>
      <c r="N110" s="786" t="s">
        <v>339</v>
      </c>
    </row>
    <row r="111" spans="1:14" ht="16.5" customHeight="1">
      <c r="A111" s="625" t="s">
        <v>230</v>
      </c>
      <c r="B111" s="783">
        <v>1</v>
      </c>
      <c r="C111" s="783">
        <v>70</v>
      </c>
      <c r="D111" s="783" t="s">
        <v>353</v>
      </c>
      <c r="E111" s="783">
        <v>2</v>
      </c>
      <c r="F111" s="783">
        <v>16</v>
      </c>
      <c r="G111" s="783">
        <v>1</v>
      </c>
      <c r="H111" s="783">
        <v>2</v>
      </c>
      <c r="I111" s="783">
        <v>5</v>
      </c>
      <c r="J111" s="783">
        <v>1</v>
      </c>
      <c r="K111" s="783">
        <v>5</v>
      </c>
      <c r="L111" s="783">
        <v>14</v>
      </c>
      <c r="M111" s="783">
        <v>24</v>
      </c>
      <c r="N111" s="786" t="s">
        <v>319</v>
      </c>
    </row>
    <row r="112" spans="1:14" ht="16.5" customHeight="1">
      <c r="A112" s="788" t="s">
        <v>926</v>
      </c>
      <c r="B112" s="783" t="s">
        <v>353</v>
      </c>
      <c r="C112" s="783">
        <v>22</v>
      </c>
      <c r="D112" s="783" t="s">
        <v>353</v>
      </c>
      <c r="E112" s="783">
        <v>1</v>
      </c>
      <c r="F112" s="783">
        <v>3</v>
      </c>
      <c r="G112" s="783">
        <v>1</v>
      </c>
      <c r="H112" s="783">
        <v>1</v>
      </c>
      <c r="I112" s="783">
        <v>1</v>
      </c>
      <c r="J112" s="783">
        <v>1</v>
      </c>
      <c r="K112" s="783">
        <v>2</v>
      </c>
      <c r="L112" s="783">
        <v>4</v>
      </c>
      <c r="M112" s="783">
        <v>8</v>
      </c>
      <c r="N112" s="786" t="s">
        <v>927</v>
      </c>
    </row>
    <row r="113" spans="1:15" ht="16.5" customHeight="1">
      <c r="A113" s="626" t="s">
        <v>231</v>
      </c>
      <c r="B113" s="779">
        <v>3</v>
      </c>
      <c r="C113" s="779">
        <v>447</v>
      </c>
      <c r="D113" s="779">
        <v>3</v>
      </c>
      <c r="E113" s="779">
        <v>34</v>
      </c>
      <c r="F113" s="779">
        <v>101</v>
      </c>
      <c r="G113" s="779">
        <v>17</v>
      </c>
      <c r="H113" s="779">
        <v>29</v>
      </c>
      <c r="I113" s="779">
        <v>23</v>
      </c>
      <c r="J113" s="779">
        <v>28</v>
      </c>
      <c r="K113" s="779">
        <v>50</v>
      </c>
      <c r="L113" s="779">
        <v>98</v>
      </c>
      <c r="M113" s="779">
        <v>64</v>
      </c>
      <c r="N113" s="787" t="s">
        <v>340</v>
      </c>
    </row>
    <row r="114" spans="1:15" ht="16.5" customHeight="1">
      <c r="A114" s="625" t="s">
        <v>232</v>
      </c>
      <c r="B114" s="783" t="s">
        <v>353</v>
      </c>
      <c r="C114" s="783">
        <v>19</v>
      </c>
      <c r="D114" s="783" t="s">
        <v>353</v>
      </c>
      <c r="E114" s="783" t="s">
        <v>353</v>
      </c>
      <c r="F114" s="783">
        <v>5</v>
      </c>
      <c r="G114" s="783" t="s">
        <v>353</v>
      </c>
      <c r="H114" s="783">
        <v>1</v>
      </c>
      <c r="I114" s="783">
        <v>1</v>
      </c>
      <c r="J114" s="783">
        <v>1</v>
      </c>
      <c r="K114" s="783">
        <v>2</v>
      </c>
      <c r="L114" s="783">
        <v>3</v>
      </c>
      <c r="M114" s="783">
        <v>6</v>
      </c>
      <c r="N114" s="786" t="s">
        <v>301</v>
      </c>
    </row>
    <row r="115" spans="1:15" ht="16.5" customHeight="1">
      <c r="A115" s="625" t="s">
        <v>1267</v>
      </c>
      <c r="B115" s="783"/>
      <c r="C115" s="783">
        <v>4</v>
      </c>
      <c r="D115" s="783" t="s">
        <v>353</v>
      </c>
      <c r="E115" s="783" t="s">
        <v>353</v>
      </c>
      <c r="F115" s="783">
        <v>1</v>
      </c>
      <c r="G115" s="783" t="s">
        <v>353</v>
      </c>
      <c r="H115" s="783" t="s">
        <v>353</v>
      </c>
      <c r="I115" s="783" t="s">
        <v>353</v>
      </c>
      <c r="J115" s="783" t="s">
        <v>353</v>
      </c>
      <c r="K115" s="783" t="s">
        <v>353</v>
      </c>
      <c r="L115" s="783">
        <v>1</v>
      </c>
      <c r="M115" s="783">
        <v>2</v>
      </c>
      <c r="N115" s="786" t="s">
        <v>1268</v>
      </c>
    </row>
    <row r="116" spans="1:15" ht="16.5" customHeight="1">
      <c r="A116" s="625" t="s">
        <v>233</v>
      </c>
      <c r="B116" s="783">
        <v>1</v>
      </c>
      <c r="C116" s="783">
        <v>49</v>
      </c>
      <c r="D116" s="783" t="s">
        <v>353</v>
      </c>
      <c r="E116" s="783">
        <v>3</v>
      </c>
      <c r="F116" s="783">
        <v>12</v>
      </c>
      <c r="G116" s="783">
        <v>3</v>
      </c>
      <c r="H116" s="783">
        <v>3</v>
      </c>
      <c r="I116" s="783">
        <v>4</v>
      </c>
      <c r="J116" s="783">
        <v>2</v>
      </c>
      <c r="K116" s="783">
        <v>4</v>
      </c>
      <c r="L116" s="783">
        <v>9</v>
      </c>
      <c r="M116" s="783">
        <v>9</v>
      </c>
      <c r="N116" s="786" t="s">
        <v>305</v>
      </c>
    </row>
    <row r="117" spans="1:15" ht="16.5" customHeight="1">
      <c r="A117" s="627" t="s">
        <v>234</v>
      </c>
      <c r="B117" s="783">
        <v>1</v>
      </c>
      <c r="C117" s="783">
        <v>241</v>
      </c>
      <c r="D117" s="783">
        <v>2</v>
      </c>
      <c r="E117" s="783">
        <v>22</v>
      </c>
      <c r="F117" s="783">
        <v>54</v>
      </c>
      <c r="G117" s="783">
        <v>9</v>
      </c>
      <c r="H117" s="783">
        <v>17</v>
      </c>
      <c r="I117" s="783">
        <v>9</v>
      </c>
      <c r="J117" s="783">
        <v>20</v>
      </c>
      <c r="K117" s="783">
        <v>28</v>
      </c>
      <c r="L117" s="783">
        <v>56</v>
      </c>
      <c r="M117" s="783">
        <v>24</v>
      </c>
      <c r="N117" s="786" t="s">
        <v>341</v>
      </c>
    </row>
    <row r="118" spans="1:15" ht="16.5" customHeight="1">
      <c r="A118" s="788" t="s">
        <v>928</v>
      </c>
      <c r="B118" s="783" t="s">
        <v>353</v>
      </c>
      <c r="C118" s="783">
        <v>30</v>
      </c>
      <c r="D118" s="783" t="s">
        <v>353</v>
      </c>
      <c r="E118" s="783">
        <v>2</v>
      </c>
      <c r="F118" s="783">
        <v>6</v>
      </c>
      <c r="G118" s="783">
        <v>2</v>
      </c>
      <c r="H118" s="783">
        <v>3</v>
      </c>
      <c r="I118" s="783">
        <v>1</v>
      </c>
      <c r="J118" s="783">
        <v>1</v>
      </c>
      <c r="K118" s="783">
        <v>4</v>
      </c>
      <c r="L118" s="783">
        <v>7</v>
      </c>
      <c r="M118" s="783">
        <v>4</v>
      </c>
      <c r="N118" s="786" t="s">
        <v>929</v>
      </c>
    </row>
    <row r="119" spans="1:15" ht="16.5" customHeight="1">
      <c r="A119" s="625" t="s">
        <v>235</v>
      </c>
      <c r="B119" s="783">
        <v>1</v>
      </c>
      <c r="C119" s="783">
        <v>86</v>
      </c>
      <c r="D119" s="783">
        <v>1</v>
      </c>
      <c r="E119" s="783">
        <v>7</v>
      </c>
      <c r="F119" s="783">
        <v>19</v>
      </c>
      <c r="G119" s="783">
        <v>3</v>
      </c>
      <c r="H119" s="783">
        <v>4</v>
      </c>
      <c r="I119" s="783">
        <v>6</v>
      </c>
      <c r="J119" s="783">
        <v>4</v>
      </c>
      <c r="K119" s="783">
        <v>11</v>
      </c>
      <c r="L119" s="783">
        <v>20</v>
      </c>
      <c r="M119" s="783">
        <v>11</v>
      </c>
      <c r="N119" s="786" t="s">
        <v>342</v>
      </c>
    </row>
    <row r="120" spans="1:15" ht="16.5" customHeight="1">
      <c r="A120" s="625" t="s">
        <v>471</v>
      </c>
      <c r="B120" s="783" t="s">
        <v>353</v>
      </c>
      <c r="C120" s="783">
        <v>18</v>
      </c>
      <c r="D120" s="783" t="s">
        <v>353</v>
      </c>
      <c r="E120" s="783" t="s">
        <v>353</v>
      </c>
      <c r="F120" s="783">
        <v>4</v>
      </c>
      <c r="G120" s="783" t="s">
        <v>353</v>
      </c>
      <c r="H120" s="783">
        <v>1</v>
      </c>
      <c r="I120" s="783">
        <v>2</v>
      </c>
      <c r="J120" s="783" t="s">
        <v>353</v>
      </c>
      <c r="K120" s="783">
        <v>1</v>
      </c>
      <c r="L120" s="783">
        <v>2</v>
      </c>
      <c r="M120" s="783">
        <v>8</v>
      </c>
      <c r="N120" s="803" t="s">
        <v>1269</v>
      </c>
    </row>
    <row r="121" spans="1:15" ht="16.5" customHeight="1">
      <c r="A121" s="628" t="s">
        <v>130</v>
      </c>
      <c r="B121" s="797">
        <f t="shared" ref="B121:M121" si="0">B113+B108+B103+B96+B92+B87+B82+B77+B48+B41+B36+B32+B22+B17+B13+B10</f>
        <v>20</v>
      </c>
      <c r="C121" s="797">
        <f t="shared" si="0"/>
        <v>5447</v>
      </c>
      <c r="D121" s="797">
        <f t="shared" si="0"/>
        <v>22</v>
      </c>
      <c r="E121" s="797">
        <f t="shared" si="0"/>
        <v>375</v>
      </c>
      <c r="F121" s="797">
        <f t="shared" si="0"/>
        <v>1137</v>
      </c>
      <c r="G121" s="797">
        <f t="shared" si="0"/>
        <v>211</v>
      </c>
      <c r="H121" s="797">
        <f t="shared" si="0"/>
        <v>331</v>
      </c>
      <c r="I121" s="797">
        <f t="shared" si="0"/>
        <v>420</v>
      </c>
      <c r="J121" s="797">
        <f t="shared" si="0"/>
        <v>333</v>
      </c>
      <c r="K121" s="797">
        <f t="shared" si="0"/>
        <v>630</v>
      </c>
      <c r="L121" s="797">
        <f t="shared" si="0"/>
        <v>1012</v>
      </c>
      <c r="M121" s="797">
        <f t="shared" si="0"/>
        <v>976</v>
      </c>
      <c r="N121" s="782" t="s">
        <v>83</v>
      </c>
    </row>
    <row r="122" spans="1:15" ht="8.25" customHeight="1"/>
    <row r="124" spans="1:15" s="806" customFormat="1" ht="12" customHeight="1">
      <c r="A124" s="804" t="s">
        <v>896</v>
      </c>
      <c r="B124" s="790"/>
      <c r="C124" s="805"/>
      <c r="D124" s="805"/>
      <c r="E124" s="805"/>
      <c r="F124" s="805"/>
      <c r="G124" s="805"/>
      <c r="H124" s="805"/>
      <c r="I124" s="805"/>
      <c r="J124" s="805"/>
      <c r="K124" s="805"/>
      <c r="L124" s="805"/>
      <c r="M124" s="805"/>
      <c r="N124" s="808" t="s">
        <v>897</v>
      </c>
      <c r="O124" s="789"/>
    </row>
    <row r="125" spans="1:15" s="789" customFormat="1" ht="12" customHeight="1">
      <c r="A125" s="804" t="s">
        <v>895</v>
      </c>
      <c r="B125" s="790"/>
      <c r="C125" s="805"/>
      <c r="D125" s="790"/>
      <c r="E125" s="790"/>
      <c r="F125" s="790"/>
      <c r="G125" s="790"/>
      <c r="H125" s="790"/>
      <c r="I125" s="790"/>
      <c r="J125" s="790"/>
      <c r="K125" s="790"/>
      <c r="L125" s="790"/>
      <c r="M125" s="790"/>
      <c r="N125" s="808" t="s">
        <v>812</v>
      </c>
    </row>
    <row r="126" spans="1:15" s="809" customFormat="1" ht="12" customHeight="1">
      <c r="A126" s="804" t="s">
        <v>849</v>
      </c>
      <c r="B126" s="807"/>
      <c r="C126" s="807"/>
      <c r="D126" s="807"/>
      <c r="E126" s="807"/>
      <c r="F126" s="807"/>
      <c r="G126" s="807"/>
      <c r="H126" s="807"/>
      <c r="I126" s="807"/>
      <c r="J126" s="807"/>
      <c r="K126" s="807"/>
      <c r="L126" s="807"/>
      <c r="M126" s="807"/>
      <c r="N126" s="808" t="s">
        <v>806</v>
      </c>
      <c r="O126" s="26"/>
    </row>
    <row r="127" spans="1:15" s="809" customFormat="1" ht="12" customHeight="1">
      <c r="A127" s="804" t="s">
        <v>848</v>
      </c>
      <c r="B127" s="796"/>
      <c r="C127" s="796"/>
      <c r="D127" s="796"/>
      <c r="E127" s="796"/>
      <c r="F127" s="796"/>
      <c r="G127" s="796"/>
      <c r="H127" s="796"/>
      <c r="I127" s="796"/>
      <c r="J127" s="796"/>
      <c r="K127" s="796"/>
      <c r="L127" s="796"/>
      <c r="M127" s="807"/>
      <c r="N127" s="808" t="s">
        <v>811</v>
      </c>
    </row>
    <row r="128" spans="1:15" s="809" customFormat="1" ht="12" customHeight="1">
      <c r="A128" s="804" t="s">
        <v>847</v>
      </c>
      <c r="B128" s="796"/>
      <c r="C128" s="796"/>
      <c r="D128" s="796"/>
      <c r="E128" s="796"/>
      <c r="F128" s="796"/>
      <c r="G128" s="796"/>
      <c r="H128" s="796"/>
      <c r="I128" s="796"/>
      <c r="J128" s="796"/>
      <c r="K128" s="796"/>
      <c r="L128" s="796"/>
      <c r="M128" s="807"/>
      <c r="N128" s="808" t="s">
        <v>810</v>
      </c>
    </row>
    <row r="129" spans="1:15" s="809" customFormat="1" ht="12" customHeight="1">
      <c r="A129" s="804" t="s">
        <v>845</v>
      </c>
      <c r="B129" s="549"/>
      <c r="C129" s="549"/>
      <c r="D129" s="807"/>
      <c r="E129" s="549"/>
      <c r="F129" s="549"/>
      <c r="G129" s="549"/>
      <c r="H129" s="807"/>
      <c r="I129" s="796"/>
      <c r="J129" s="796"/>
      <c r="K129" s="796"/>
      <c r="L129" s="796"/>
      <c r="M129" s="807"/>
      <c r="N129" s="808" t="s">
        <v>809</v>
      </c>
    </row>
    <row r="130" spans="1:15" s="809" customFormat="1" ht="12" customHeight="1">
      <c r="A130" s="804" t="s">
        <v>846</v>
      </c>
      <c r="B130" s="807"/>
      <c r="C130" s="807"/>
      <c r="D130" s="807"/>
      <c r="E130" s="810"/>
      <c r="F130" s="807"/>
      <c r="G130" s="796"/>
      <c r="H130" s="796"/>
      <c r="I130" s="796"/>
      <c r="J130" s="796"/>
      <c r="K130" s="811"/>
      <c r="L130" s="796"/>
      <c r="M130" s="807"/>
      <c r="N130" s="808" t="s">
        <v>805</v>
      </c>
    </row>
    <row r="131" spans="1:15" s="809" customFormat="1" ht="12" customHeight="1">
      <c r="A131" s="804" t="s">
        <v>844</v>
      </c>
      <c r="B131" s="807"/>
      <c r="C131" s="807"/>
      <c r="D131" s="807"/>
      <c r="E131" s="810"/>
      <c r="F131" s="807"/>
      <c r="G131" s="796"/>
      <c r="H131" s="796"/>
      <c r="I131" s="796"/>
      <c r="J131" s="796"/>
      <c r="K131" s="811"/>
      <c r="L131" s="796"/>
      <c r="M131" s="807"/>
      <c r="N131" s="808" t="s">
        <v>808</v>
      </c>
    </row>
    <row r="132" spans="1:15" s="809" customFormat="1" ht="12" customHeight="1">
      <c r="A132" s="804" t="s">
        <v>930</v>
      </c>
      <c r="B132" s="807"/>
      <c r="C132" s="807"/>
      <c r="D132" s="807"/>
      <c r="E132" s="810"/>
      <c r="F132" s="807"/>
      <c r="G132" s="796"/>
      <c r="H132" s="796"/>
      <c r="I132" s="796"/>
      <c r="J132" s="796"/>
      <c r="K132" s="811"/>
      <c r="L132" s="796"/>
      <c r="M132" s="807"/>
      <c r="N132" s="808" t="s">
        <v>931</v>
      </c>
    </row>
    <row r="133" spans="1:15" s="809" customFormat="1" ht="12" customHeight="1">
      <c r="A133" s="804" t="s">
        <v>843</v>
      </c>
      <c r="B133" s="807"/>
      <c r="C133" s="807"/>
      <c r="D133" s="807"/>
      <c r="E133" s="810"/>
      <c r="F133" s="807"/>
      <c r="G133" s="796"/>
      <c r="H133" s="796"/>
      <c r="I133" s="796"/>
      <c r="J133" s="796"/>
      <c r="K133" s="811"/>
      <c r="L133" s="796"/>
      <c r="M133" s="807"/>
      <c r="N133" s="808" t="s">
        <v>807</v>
      </c>
    </row>
    <row r="134" spans="1:15" s="806" customFormat="1" ht="12.75" customHeight="1">
      <c r="A134" s="16" t="s">
        <v>679</v>
      </c>
      <c r="B134" s="790"/>
      <c r="C134" s="805"/>
      <c r="D134" s="790"/>
      <c r="E134" s="790"/>
      <c r="F134" s="790"/>
      <c r="G134" s="790"/>
      <c r="H134" s="790"/>
      <c r="I134" s="790"/>
      <c r="J134" s="790"/>
      <c r="K134" s="790"/>
      <c r="L134" s="790"/>
      <c r="M134" s="790"/>
      <c r="N134" s="812" t="s">
        <v>748</v>
      </c>
      <c r="O134" s="789"/>
    </row>
  </sheetData>
  <mergeCells count="4">
    <mergeCell ref="L3:N3"/>
    <mergeCell ref="L4:N4"/>
    <mergeCell ref="L71:N71"/>
    <mergeCell ref="K72:N72"/>
  </mergeCells>
  <printOptions gridLinesSet="0"/>
  <pageMargins left="0.78740157480314965" right="0.78740157480314965" top="1.1811023622047245" bottom="0.98425196850393704" header="0.51181102362204722" footer="0.51181102362204722"/>
  <pageSetup paperSize="9" scale="6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M128"/>
  <sheetViews>
    <sheetView showGridLines="0" topLeftCell="E1" zoomScale="90" zoomScaleNormal="90" workbookViewId="0">
      <selection activeCell="F6" sqref="F6"/>
    </sheetView>
  </sheetViews>
  <sheetFormatPr baseColWidth="10" defaultColWidth="9" defaultRowHeight="12.75"/>
  <cols>
    <col min="1" max="1" width="27" style="380" customWidth="1"/>
    <col min="2" max="3" width="12.625" style="380" customWidth="1"/>
    <col min="4" max="4" width="14.5" style="380" customWidth="1"/>
    <col min="5" max="5" width="15.625" style="380" customWidth="1"/>
    <col min="6" max="6" width="6.625" style="380" customWidth="1"/>
    <col min="7" max="13" width="7.625" style="380" customWidth="1"/>
    <col min="14" max="14" width="11" style="380" customWidth="1"/>
    <col min="15" max="16384" width="9" style="380"/>
  </cols>
  <sheetData>
    <row r="1" spans="1:6" ht="15.95" customHeight="1">
      <c r="B1" s="381" t="s">
        <v>1</v>
      </c>
    </row>
    <row r="2" spans="1:6" ht="15.75">
      <c r="A2" s="382" t="s">
        <v>127</v>
      </c>
      <c r="B2" s="381"/>
      <c r="C2" s="381"/>
      <c r="D2" s="383" t="s">
        <v>128</v>
      </c>
      <c r="F2" s="690"/>
    </row>
    <row r="5" spans="1:6">
      <c r="B5" s="384" t="s">
        <v>883</v>
      </c>
      <c r="C5" s="384" t="s">
        <v>432</v>
      </c>
      <c r="D5" s="384" t="s">
        <v>815</v>
      </c>
      <c r="E5" s="384" t="s">
        <v>552</v>
      </c>
    </row>
    <row r="6" spans="1:6">
      <c r="B6" s="385" t="s">
        <v>884</v>
      </c>
      <c r="C6" s="385" t="s">
        <v>131</v>
      </c>
      <c r="D6" s="385" t="s">
        <v>132</v>
      </c>
      <c r="E6" s="385" t="s">
        <v>582</v>
      </c>
    </row>
    <row r="7" spans="1:6">
      <c r="A7" s="22">
        <v>2008</v>
      </c>
      <c r="B7" s="728">
        <v>128.1</v>
      </c>
      <c r="C7" s="728">
        <v>360.8</v>
      </c>
      <c r="D7" s="728">
        <v>79.900000000000006</v>
      </c>
      <c r="E7" s="728">
        <v>231.6</v>
      </c>
    </row>
    <row r="8" spans="1:6">
      <c r="A8" s="22">
        <v>2009</v>
      </c>
      <c r="B8" s="728">
        <v>136.69999999999999</v>
      </c>
      <c r="C8" s="728">
        <v>388.7</v>
      </c>
      <c r="D8" s="729">
        <v>87.3</v>
      </c>
      <c r="E8" s="728">
        <v>243.2</v>
      </c>
    </row>
    <row r="9" spans="1:6">
      <c r="A9" s="22">
        <v>2010</v>
      </c>
      <c r="B9" s="728">
        <v>144.69999999999999</v>
      </c>
      <c r="C9" s="728">
        <v>404.8</v>
      </c>
      <c r="D9" s="728">
        <v>94</v>
      </c>
      <c r="E9" s="728">
        <v>248.4</v>
      </c>
    </row>
    <row r="10" spans="1:6">
      <c r="A10" s="22">
        <v>2011</v>
      </c>
      <c r="B10" s="728">
        <v>158.30000000000001</v>
      </c>
      <c r="C10" s="728">
        <v>428.5</v>
      </c>
      <c r="D10" s="728">
        <v>102.9</v>
      </c>
      <c r="E10" s="728">
        <v>259.60000000000002</v>
      </c>
    </row>
    <row r="11" spans="1:6">
      <c r="A11" s="22">
        <v>2012</v>
      </c>
      <c r="B11" s="390">
        <v>163.6</v>
      </c>
      <c r="C11" s="390">
        <v>448.5</v>
      </c>
      <c r="D11" s="390">
        <v>111.4</v>
      </c>
      <c r="E11" s="390">
        <v>268.7</v>
      </c>
    </row>
    <row r="13" spans="1:6">
      <c r="B13" s="29"/>
      <c r="C13" s="29"/>
      <c r="D13" s="29"/>
      <c r="E13" s="29"/>
    </row>
    <row r="14" spans="1:6">
      <c r="C14" s="29"/>
      <c r="D14" s="29"/>
      <c r="E14" s="29"/>
    </row>
    <row r="15" spans="1:6">
      <c r="C15" s="29"/>
      <c r="D15" s="29"/>
      <c r="E15" s="29"/>
    </row>
    <row r="16" spans="1:6">
      <c r="C16" s="29"/>
      <c r="D16" s="29"/>
      <c r="E16" s="29"/>
    </row>
    <row r="17" spans="1:13">
      <c r="C17" s="387"/>
      <c r="D17" s="386"/>
      <c r="E17" s="386"/>
    </row>
    <row r="18" spans="1:13">
      <c r="C18" s="387"/>
      <c r="D18" s="386"/>
      <c r="E18" s="386"/>
    </row>
    <row r="19" spans="1:13">
      <c r="C19" s="387"/>
      <c r="D19" s="388"/>
      <c r="E19" s="389"/>
    </row>
    <row r="20" spans="1:13">
      <c r="C20" s="387"/>
      <c r="D20" s="388"/>
      <c r="E20" s="389"/>
    </row>
    <row r="21" spans="1:13">
      <c r="C21" s="387"/>
      <c r="D21" s="388"/>
      <c r="E21" s="389"/>
    </row>
    <row r="22" spans="1:13">
      <c r="C22" s="387"/>
      <c r="D22" s="388"/>
      <c r="E22" s="389"/>
    </row>
    <row r="23" spans="1:13">
      <c r="C23" s="387"/>
      <c r="D23" s="388"/>
      <c r="E23" s="389"/>
    </row>
    <row r="24" spans="1:13">
      <c r="C24" s="387"/>
      <c r="D24" s="390"/>
      <c r="E24" s="391"/>
      <c r="F24" s="387"/>
    </row>
    <row r="25" spans="1:13">
      <c r="A25" s="537"/>
      <c r="B25" s="140" t="s">
        <v>1206</v>
      </c>
      <c r="C25" s="387"/>
      <c r="D25" s="390"/>
      <c r="E25" s="391"/>
      <c r="F25" s="387"/>
    </row>
    <row r="26" spans="1:13">
      <c r="A26" s="56" t="s">
        <v>129</v>
      </c>
      <c r="B26" s="22"/>
      <c r="F26" s="387"/>
    </row>
    <row r="27" spans="1:13">
      <c r="A27" s="64">
        <v>2012</v>
      </c>
      <c r="B27" s="537"/>
      <c r="E27" s="393"/>
      <c r="F27" s="387"/>
      <c r="G27" s="387"/>
      <c r="H27" s="387"/>
      <c r="I27" s="387"/>
      <c r="J27" s="387"/>
      <c r="K27" s="387"/>
      <c r="L27" s="387"/>
      <c r="M27" s="387"/>
    </row>
    <row r="28" spans="1:13">
      <c r="B28" s="28">
        <v>2012</v>
      </c>
      <c r="E28" s="394"/>
      <c r="G28" s="387"/>
      <c r="H28" s="387"/>
      <c r="I28" s="387"/>
      <c r="J28" s="387"/>
      <c r="K28" s="387"/>
      <c r="L28" s="387"/>
      <c r="M28" s="387"/>
    </row>
    <row r="29" spans="1:13" s="395" customFormat="1">
      <c r="A29" s="395" t="s">
        <v>882</v>
      </c>
      <c r="B29" s="399">
        <v>16.5</v>
      </c>
      <c r="C29" s="380"/>
      <c r="D29" s="380"/>
      <c r="E29" s="394"/>
      <c r="F29" s="396"/>
      <c r="G29" s="396"/>
      <c r="H29" s="396"/>
      <c r="I29" s="396"/>
      <c r="J29" s="396"/>
      <c r="K29" s="396"/>
      <c r="L29" s="396"/>
      <c r="M29" s="396"/>
    </row>
    <row r="30" spans="1:13" s="395" customFormat="1">
      <c r="A30" s="395" t="s">
        <v>670</v>
      </c>
      <c r="B30" s="399">
        <v>45.2</v>
      </c>
      <c r="C30" s="380"/>
      <c r="D30" s="380"/>
      <c r="E30" s="394"/>
      <c r="G30" s="396"/>
      <c r="H30" s="396"/>
      <c r="I30" s="396"/>
      <c r="J30" s="396"/>
      <c r="K30" s="396"/>
      <c r="L30" s="396"/>
      <c r="M30" s="396"/>
    </row>
    <row r="31" spans="1:13" s="395" customFormat="1">
      <c r="A31" s="397" t="s">
        <v>816</v>
      </c>
      <c r="B31" s="399">
        <v>11.2</v>
      </c>
      <c r="C31" s="380"/>
      <c r="D31" s="380"/>
      <c r="E31" s="380"/>
    </row>
    <row r="32" spans="1:13" s="395" customFormat="1">
      <c r="A32" s="395" t="s">
        <v>1041</v>
      </c>
      <c r="B32" s="399">
        <v>27.1</v>
      </c>
      <c r="C32" s="380"/>
      <c r="D32" s="380"/>
      <c r="E32" s="380"/>
    </row>
    <row r="33" spans="1:4" s="395" customFormat="1">
      <c r="A33" s="398" t="s">
        <v>130</v>
      </c>
      <c r="B33" s="495">
        <f>B29+B30+B31+B32</f>
        <v>100</v>
      </c>
      <c r="C33" s="380"/>
    </row>
    <row r="34" spans="1:4">
      <c r="A34" s="400"/>
      <c r="B34" s="386"/>
    </row>
    <row r="40" spans="1:4">
      <c r="D40" s="387"/>
    </row>
    <row r="41" spans="1:4">
      <c r="D41" s="387"/>
    </row>
    <row r="42" spans="1:4">
      <c r="D42" s="387"/>
    </row>
    <row r="43" spans="1:4">
      <c r="D43" s="387"/>
    </row>
    <row r="47" spans="1:4">
      <c r="A47" s="20"/>
      <c r="B47" s="401"/>
    </row>
    <row r="48" spans="1:4">
      <c r="A48" s="537"/>
      <c r="B48" s="385"/>
    </row>
    <row r="49" spans="1:6" ht="14.25">
      <c r="A49" s="144"/>
      <c r="B49" s="381"/>
      <c r="C49" s="381"/>
      <c r="D49" s="387"/>
      <c r="E49" s="387"/>
    </row>
    <row r="50" spans="1:6">
      <c r="A50" s="139"/>
      <c r="C50" s="381"/>
      <c r="D50" s="387"/>
      <c r="E50" s="387"/>
    </row>
    <row r="51" spans="1:6">
      <c r="C51" s="28"/>
      <c r="D51" s="387"/>
      <c r="E51" s="387"/>
    </row>
    <row r="52" spans="1:6">
      <c r="C52" s="29"/>
      <c r="D52" s="387"/>
      <c r="E52" s="387"/>
    </row>
    <row r="53" spans="1:6" s="395" customFormat="1">
      <c r="A53" s="402"/>
      <c r="B53" s="396"/>
      <c r="C53" s="143"/>
      <c r="D53" s="403"/>
      <c r="E53" s="396"/>
      <c r="F53" s="396"/>
    </row>
    <row r="54" spans="1:6" s="395" customFormat="1">
      <c r="A54" s="380"/>
      <c r="B54" s="396"/>
      <c r="C54" s="143"/>
      <c r="D54" s="403"/>
      <c r="E54" s="396"/>
      <c r="F54" s="396"/>
    </row>
    <row r="55" spans="1:6" s="395" customFormat="1">
      <c r="A55" s="380"/>
      <c r="B55" s="396"/>
      <c r="C55" s="143"/>
      <c r="D55" s="403"/>
      <c r="E55" s="396"/>
      <c r="F55" s="396"/>
    </row>
    <row r="56" spans="1:6" s="395" customFormat="1">
      <c r="A56" s="404"/>
      <c r="B56" s="396"/>
      <c r="C56" s="143"/>
      <c r="D56" s="403"/>
      <c r="E56" s="396"/>
      <c r="F56" s="396"/>
    </row>
    <row r="57" spans="1:6">
      <c r="A57" s="405"/>
      <c r="C57" s="175"/>
      <c r="D57" s="406"/>
      <c r="E57" s="387"/>
    </row>
    <row r="58" spans="1:6">
      <c r="A58" s="407"/>
      <c r="B58" s="387"/>
      <c r="C58" s="142"/>
      <c r="D58" s="387"/>
      <c r="E58" s="387"/>
    </row>
    <row r="59" spans="1:6">
      <c r="C59" s="387"/>
      <c r="D59" s="387"/>
      <c r="E59" s="387"/>
    </row>
    <row r="60" spans="1:6">
      <c r="C60" s="387"/>
      <c r="D60" s="387"/>
      <c r="E60" s="387"/>
    </row>
    <row r="61" spans="1:6">
      <c r="C61" s="387"/>
      <c r="D61" s="387"/>
      <c r="E61" s="387"/>
    </row>
    <row r="62" spans="1:6">
      <c r="C62" s="387"/>
      <c r="D62" s="387"/>
      <c r="E62" s="387"/>
    </row>
    <row r="63" spans="1:6">
      <c r="C63" s="387"/>
      <c r="D63" s="387"/>
      <c r="E63" s="387"/>
    </row>
    <row r="64" spans="1:6">
      <c r="C64" s="387"/>
      <c r="D64" s="387"/>
      <c r="E64" s="387"/>
    </row>
    <row r="65" spans="3:5">
      <c r="C65" s="387"/>
      <c r="D65" s="387"/>
      <c r="E65" s="387"/>
    </row>
    <row r="66" spans="3:5">
      <c r="C66" s="387"/>
      <c r="D66" s="387"/>
      <c r="E66" s="387"/>
    </row>
    <row r="67" spans="3:5">
      <c r="C67" s="387"/>
      <c r="D67" s="387"/>
      <c r="E67" s="387"/>
    </row>
    <row r="68" spans="3:5">
      <c r="C68" s="387"/>
      <c r="D68" s="387"/>
      <c r="E68" s="387"/>
    </row>
    <row r="69" spans="3:5">
      <c r="C69" s="387"/>
      <c r="D69" s="387"/>
      <c r="E69" s="387"/>
    </row>
    <row r="70" spans="3:5">
      <c r="C70" s="387"/>
      <c r="D70" s="387"/>
      <c r="E70" s="387"/>
    </row>
    <row r="71" spans="3:5">
      <c r="C71" s="387"/>
      <c r="D71" s="387"/>
      <c r="E71" s="387"/>
    </row>
    <row r="72" spans="3:5">
      <c r="C72" s="387"/>
      <c r="D72" s="387"/>
      <c r="E72" s="387"/>
    </row>
    <row r="73" spans="3:5">
      <c r="C73" s="387"/>
      <c r="D73" s="387"/>
      <c r="E73" s="387"/>
    </row>
    <row r="74" spans="3:5">
      <c r="C74" s="387"/>
      <c r="D74" s="387"/>
      <c r="E74" s="387"/>
    </row>
    <row r="75" spans="3:5">
      <c r="C75" s="387"/>
      <c r="D75" s="387"/>
      <c r="E75" s="387"/>
    </row>
    <row r="76" spans="3:5">
      <c r="C76" s="387"/>
      <c r="D76" s="387"/>
      <c r="E76" s="387"/>
    </row>
    <row r="77" spans="3:5">
      <c r="C77" s="387"/>
      <c r="D77" s="387"/>
      <c r="E77" s="387"/>
    </row>
    <row r="78" spans="3:5">
      <c r="C78" s="387"/>
      <c r="D78" s="387"/>
      <c r="E78" s="387"/>
    </row>
    <row r="79" spans="3:5">
      <c r="C79" s="387"/>
      <c r="D79" s="387"/>
      <c r="E79" s="387"/>
    </row>
    <row r="80" spans="3:5">
      <c r="C80" s="387"/>
      <c r="D80" s="387"/>
      <c r="E80" s="387"/>
    </row>
    <row r="81" spans="3:5">
      <c r="C81" s="387"/>
      <c r="D81" s="387"/>
      <c r="E81" s="387"/>
    </row>
    <row r="82" spans="3:5" ht="7.5" customHeight="1"/>
    <row r="83" spans="3:5" hidden="1"/>
    <row r="121" spans="1:2">
      <c r="B121" s="392"/>
    </row>
    <row r="122" spans="1:2">
      <c r="B122" s="381"/>
    </row>
    <row r="124" spans="1:2">
      <c r="B124" s="381"/>
    </row>
    <row r="125" spans="1:2">
      <c r="A125" s="408"/>
    </row>
    <row r="126" spans="1:2">
      <c r="A126" s="408"/>
    </row>
    <row r="127" spans="1:2">
      <c r="A127" s="409"/>
    </row>
    <row r="128" spans="1:2">
      <c r="A128" s="408"/>
    </row>
  </sheetData>
  <phoneticPr fontId="32" type="noConversion"/>
  <pageMargins left="0.78740157480314965" right="0.78740157480314965" top="1.1811023622047245" bottom="0.98425196850393704" header="0.51181102362204722" footer="0.51181102362204722"/>
  <pageSetup paperSize="9" scale="70" pageOrder="overThenDown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20</vt:i4>
      </vt:variant>
    </vt:vector>
  </HeadingPairs>
  <TitlesOfParts>
    <vt:vector size="20" baseType="lpstr">
      <vt:lpstr>PG</vt:lpstr>
      <vt:lpstr>1</vt:lpstr>
      <vt:lpstr>2</vt:lpstr>
      <vt:lpstr>3</vt:lpstr>
      <vt:lpstr>4</vt:lpstr>
      <vt:lpstr>5</vt:lpstr>
      <vt:lpstr>6</vt:lpstr>
      <vt:lpstr>7</vt:lpstr>
      <vt:lpstr>8-9</vt:lpstr>
      <vt:lpstr>10-11</vt:lpstr>
      <vt:lpstr>12-13</vt:lpstr>
      <vt:lpstr>14-15-16</vt:lpstr>
      <vt:lpstr>17-18</vt:lpstr>
      <vt:lpstr>19-20</vt:lpstr>
      <vt:lpstr>21-22</vt:lpstr>
      <vt:lpstr>23</vt:lpstr>
      <vt:lpstr>23(suite)</vt:lpstr>
      <vt:lpstr>24</vt:lpstr>
      <vt:lpstr>25</vt:lpstr>
      <vt:lpstr>monnaie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mmmm</dc:creator>
  <cp:lastModifiedBy> </cp:lastModifiedBy>
  <cp:lastPrinted>2014-02-25T14:03:18Z</cp:lastPrinted>
  <dcterms:created xsi:type="dcterms:W3CDTF">2001-10-01T10:17:51Z</dcterms:created>
  <dcterms:modified xsi:type="dcterms:W3CDTF">2014-02-25T14:06:16Z</dcterms:modified>
</cp:coreProperties>
</file>